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_FilterDatabase" localSheetId="0" hidden="1">Бюджет_1!$S$1:$S$140</definedName>
    <definedName name="_xlnm.Print_Titles" localSheetId="0">Бюджет_1!$11:$12</definedName>
    <definedName name="_xlnm.Print_Area" localSheetId="0">Бюджет_1!$A$1:$AD$140</definedName>
  </definedNames>
  <calcPr calcId="125725"/>
</workbook>
</file>

<file path=xl/calcChain.xml><?xml version="1.0" encoding="utf-8"?>
<calcChain xmlns="http://schemas.openxmlformats.org/spreadsheetml/2006/main">
  <c r="T64" i="2"/>
  <c r="V69"/>
  <c r="U69"/>
  <c r="U68" s="1"/>
  <c r="T69"/>
  <c r="V68"/>
  <c r="T68"/>
  <c r="V49"/>
  <c r="U123"/>
  <c r="V123"/>
  <c r="U73"/>
  <c r="V73"/>
  <c r="T85"/>
  <c r="T86"/>
  <c r="U86"/>
  <c r="U85" s="1"/>
  <c r="V86"/>
  <c r="T116" l="1"/>
  <c r="V106"/>
  <c r="U106"/>
  <c r="T106"/>
  <c r="V105"/>
  <c r="U105"/>
  <c r="T105"/>
  <c r="T118" l="1"/>
  <c r="T123"/>
  <c r="T122" s="1"/>
  <c r="T121" s="1"/>
  <c r="U89"/>
  <c r="U88" s="1"/>
  <c r="U87" s="1"/>
  <c r="V89"/>
  <c r="V88" s="1"/>
  <c r="V87" s="1"/>
  <c r="T91"/>
  <c r="T89"/>
  <c r="T88" s="1"/>
  <c r="T87" s="1"/>
  <c r="U55"/>
  <c r="V55"/>
  <c r="T55"/>
  <c r="T30"/>
  <c r="T28"/>
  <c r="U125"/>
  <c r="U124" s="1"/>
  <c r="V125"/>
  <c r="V124" s="1"/>
  <c r="T125"/>
  <c r="T124" s="1"/>
  <c r="U122"/>
  <c r="U121" s="1"/>
  <c r="V122"/>
  <c r="V121" s="1"/>
  <c r="T112" l="1"/>
  <c r="T119"/>
  <c r="T32" l="1"/>
  <c r="T27" s="1"/>
  <c r="T80"/>
  <c r="T79" s="1"/>
  <c r="T114"/>
  <c r="T18"/>
  <c r="T17" s="1"/>
  <c r="T16" s="1"/>
  <c r="T15" s="1"/>
  <c r="T37"/>
  <c r="T36" s="1"/>
  <c r="T35" s="1"/>
  <c r="T34" s="1"/>
  <c r="T47"/>
  <c r="T46" s="1"/>
  <c r="T41"/>
  <c r="T44"/>
  <c r="T43" s="1"/>
  <c r="T23"/>
  <c r="T22" s="1"/>
  <c r="T21" s="1"/>
  <c r="T20" s="1"/>
  <c r="T53"/>
  <c r="T60"/>
  <c r="T59" s="1"/>
  <c r="T58" s="1"/>
  <c r="T77"/>
  <c r="T76" s="1"/>
  <c r="T83"/>
  <c r="T82" s="1"/>
  <c r="T73"/>
  <c r="T96"/>
  <c r="T95" s="1"/>
  <c r="T99"/>
  <c r="T98" s="1"/>
  <c r="T103"/>
  <c r="T102" s="1"/>
  <c r="T101" s="1"/>
  <c r="T130"/>
  <c r="T129" s="1"/>
  <c r="T128" s="1"/>
  <c r="T127" s="1"/>
  <c r="T66"/>
  <c r="T65" s="1"/>
  <c r="T63" s="1"/>
  <c r="U41"/>
  <c r="V41"/>
  <c r="U53"/>
  <c r="V53"/>
  <c r="T61"/>
  <c r="V136"/>
  <c r="V135" s="1"/>
  <c r="V134" s="1"/>
  <c r="V133" s="1"/>
  <c r="V132" s="1"/>
  <c r="U136"/>
  <c r="U135" s="1"/>
  <c r="U134" s="1"/>
  <c r="U133" s="1"/>
  <c r="U132" s="1"/>
  <c r="V130"/>
  <c r="V129" s="1"/>
  <c r="V128" s="1"/>
  <c r="V127" s="1"/>
  <c r="U130"/>
  <c r="U129" s="1"/>
  <c r="U128" s="1"/>
  <c r="U127" s="1"/>
  <c r="V116"/>
  <c r="U116"/>
  <c r="V114"/>
  <c r="V112"/>
  <c r="U114"/>
  <c r="U112"/>
  <c r="V103"/>
  <c r="V102" s="1"/>
  <c r="V101" s="1"/>
  <c r="U103"/>
  <c r="U102" s="1"/>
  <c r="U101" s="1"/>
  <c r="V99"/>
  <c r="V98" s="1"/>
  <c r="U99"/>
  <c r="U98" s="1"/>
  <c r="V96"/>
  <c r="V95" s="1"/>
  <c r="U96"/>
  <c r="U95" s="1"/>
  <c r="V83"/>
  <c r="V82" s="1"/>
  <c r="U83"/>
  <c r="U82" s="1"/>
  <c r="V80"/>
  <c r="V79" s="1"/>
  <c r="U80"/>
  <c r="U79" s="1"/>
  <c r="V77"/>
  <c r="V76" s="1"/>
  <c r="U77"/>
  <c r="U76" s="1"/>
  <c r="V66"/>
  <c r="V65" s="1"/>
  <c r="V64" s="1"/>
  <c r="V63" s="1"/>
  <c r="U66"/>
  <c r="U65" s="1"/>
  <c r="U64" s="1"/>
  <c r="U63" s="1"/>
  <c r="V60"/>
  <c r="V59" s="1"/>
  <c r="V58" s="1"/>
  <c r="U60"/>
  <c r="U59" s="1"/>
  <c r="U58" s="1"/>
  <c r="V44"/>
  <c r="V43" s="1"/>
  <c r="U44"/>
  <c r="U43" s="1"/>
  <c r="V37"/>
  <c r="V36" s="1"/>
  <c r="V35" s="1"/>
  <c r="V34" s="1"/>
  <c r="U37"/>
  <c r="U36" s="1"/>
  <c r="U35" s="1"/>
  <c r="U34" s="1"/>
  <c r="V32"/>
  <c r="U32"/>
  <c r="V30"/>
  <c r="U30"/>
  <c r="V28"/>
  <c r="U28"/>
  <c r="V23"/>
  <c r="V22" s="1"/>
  <c r="V21" s="1"/>
  <c r="V20" s="1"/>
  <c r="U23"/>
  <c r="U22" s="1"/>
  <c r="U21" s="1"/>
  <c r="U20" s="1"/>
  <c r="V18"/>
  <c r="V17" s="1"/>
  <c r="V16" s="1"/>
  <c r="V15" s="1"/>
  <c r="U18"/>
  <c r="U17" s="1"/>
  <c r="U16" s="1"/>
  <c r="U15" s="1"/>
  <c r="T111" l="1"/>
  <c r="T110" s="1"/>
  <c r="T109" s="1"/>
  <c r="T108" s="1"/>
  <c r="V40"/>
  <c r="V39" s="1"/>
  <c r="U111"/>
  <c r="U110" s="1"/>
  <c r="U109" s="1"/>
  <c r="U108" s="1"/>
  <c r="V27"/>
  <c r="V26" s="1"/>
  <c r="V25" s="1"/>
  <c r="V14" s="1"/>
  <c r="U27"/>
  <c r="U26" s="1"/>
  <c r="U25" s="1"/>
  <c r="U40"/>
  <c r="U39" s="1"/>
  <c r="V111"/>
  <c r="V110" s="1"/>
  <c r="V109" s="1"/>
  <c r="V108" s="1"/>
  <c r="T94"/>
  <c r="T93" s="1"/>
  <c r="T57"/>
  <c r="T40"/>
  <c r="T39" s="1"/>
  <c r="T52"/>
  <c r="T51" s="1"/>
  <c r="T50" s="1"/>
  <c r="T49" s="1"/>
  <c r="V57"/>
  <c r="V75"/>
  <c r="V72" s="1"/>
  <c r="V71" s="1"/>
  <c r="U52"/>
  <c r="U51" s="1"/>
  <c r="U50" s="1"/>
  <c r="U49" s="1"/>
  <c r="U57"/>
  <c r="U75"/>
  <c r="U72" s="1"/>
  <c r="U71" s="1"/>
  <c r="V52"/>
  <c r="V51" s="1"/>
  <c r="V50" s="1"/>
  <c r="T26"/>
  <c r="T25" s="1"/>
  <c r="V94"/>
  <c r="T75"/>
  <c r="T72" s="1"/>
  <c r="T71" s="1"/>
  <c r="U94"/>
  <c r="T13" l="1"/>
  <c r="V93"/>
  <c r="V85" s="1"/>
  <c r="V13" s="1"/>
  <c r="U14"/>
  <c r="U13" s="1"/>
  <c r="U93"/>
  <c r="T14"/>
</calcChain>
</file>

<file path=xl/sharedStrings.xml><?xml version="1.0" encoding="utf-8"?>
<sst xmlns="http://schemas.openxmlformats.org/spreadsheetml/2006/main" count="301" uniqueCount="124">
  <si>
    <t/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</si>
  <si>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</si>
  <si>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</si>
  <si>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</si>
  <si>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</si>
  <si>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</si>
  <si>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</si>
  <si>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</si>
  <si>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</si>
  <si>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</si>
  <si>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</si>
  <si>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</si>
  <si>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</si>
  <si>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</si>
  <si>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</si>
  <si>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</si>
  <si>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</si>
  <si>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</si>
  <si>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</si>
  <si>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</si>
  <si>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</si>
  <si>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</si>
  <si>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</si>
  <si>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</si>
  <si>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</si>
  <si>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</si>
  <si>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</si>
  <si>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</si>
  <si>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</si>
  <si>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</si>
  <si>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</si>
  <si>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</si>
  <si>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</si>
  <si>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</si>
  <si>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</si>
  <si>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</si>
  <si>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</si>
  <si>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</si>
  <si>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</si>
  <si>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</si>
  <si>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</si>
  <si>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</si>
  <si>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</si>
  <si>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</si>
  <si>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</si>
  <si>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</si>
  <si>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</si>
  <si>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</si>
  <si>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</si>
  <si>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</si>
  <si>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</si>
  <si>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</si>
  <si>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</si>
  <si>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</si>
  <si>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</si>
  <si>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</si>
  <si>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</si>
  <si>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</si>
  <si>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</si>
  <si>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</si>
  <si>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</si>
  <si>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</si>
  <si>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</si>
  <si>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</si>
  <si>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</si>
  <si>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</si>
  <si>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</si>
  <si>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</si>
  <si>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</si>
  <si>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</si>
  <si>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</si>
  <si>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</si>
  <si>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</si>
  <si>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</si>
  <si>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</si>
  <si>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</si>
  <si>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</si>
  <si>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</si>
  <si>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</si>
  <si>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</si>
  <si>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</si>
  <si>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</si>
  <si>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</si>
  <si>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</si>
  <si>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</si>
  <si>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</si>
  <si>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</si>
  <si>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</si>
  <si>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</si>
  <si>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</si>
  <si>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</si>
  <si>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</si>
  <si>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</si>
  <si>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</si>
  <si>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</si>
  <si>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</si>
  <si>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</si>
  <si>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</si>
  <si>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</si>
  <si>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</si>
  <si>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</si>
  <si>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</si>
  <si>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</si>
  <si>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</si>
  <si>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Расходы на обеспечение деятельности культуры и кинематографии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</si>
  <si>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</si>
  <si>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</si>
  <si>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</si>
  <si>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</si>
  <si>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</si>
  <si>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</si>
  <si>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</si>
  <si>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</si>
  <si>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5</t>
  </si>
  <si>
    <t xml:space="preserve"> Маслянинского района Новосибирской области  </t>
  </si>
  <si>
    <t xml:space="preserve"> Новосибирской области на 2019 год  и плановый период 2020-2021 годы»</t>
  </si>
  <si>
    <t>2021 год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</si>
  <si>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2019 год и плановый период 2020-2021 годов</t>
  </si>
  <si>
    <t>Организация водоснабжения, теплоснабжения в Мамоновском сельсовете  Маслянинского района  Новосибирской  области</t>
  </si>
  <si>
    <t>Мероприятия по водоснабжению, теплоснабжению</t>
  </si>
  <si>
    <t>Участие муниципальных образований в профилактике правонарушений и борьбе с преступностью</t>
  </si>
  <si>
    <t>к решени 39 сессии Совета депутатов Мамоновского сельсовета</t>
  </si>
  <si>
    <t xml:space="preserve"> от 25 декабря 2018 г. № 160 «О   бюджете Мамоновского сельсовета Маслянинского района</t>
  </si>
  <si>
    <t>Выполнение других обязательств муниципального образования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</si>
</sst>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9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Font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protection hidden="1"/>
    </xf>
    <xf numFmtId="165" fontId="2" fillId="3" borderId="22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7" fillId="0" borderId="0" xfId="2" applyFont="1"/>
    <xf numFmtId="0" fontId="7" fillId="0" borderId="0" xfId="2" applyFont="1" applyFill="1"/>
    <xf numFmtId="165" fontId="8" fillId="0" borderId="2" xfId="1" applyNumberFormat="1" applyFont="1" applyFill="1" applyBorder="1" applyAlignment="1" applyProtection="1">
      <protection hidden="1"/>
    </xf>
    <xf numFmtId="0" fontId="10" fillId="0" borderId="0" xfId="1" applyFont="1"/>
    <xf numFmtId="165" fontId="2" fillId="3" borderId="19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8" fillId="0" borderId="0" xfId="1" applyFont="1" applyBorder="1" applyAlignment="1" applyProtection="1">
      <protection hidden="1"/>
    </xf>
    <xf numFmtId="0" fontId="10" fillId="0" borderId="0" xfId="1" applyFont="1" applyBorder="1" applyProtection="1">
      <protection hidden="1"/>
    </xf>
    <xf numFmtId="164" fontId="4" fillId="0" borderId="25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protection hidden="1"/>
    </xf>
    <xf numFmtId="165" fontId="5" fillId="0" borderId="5" xfId="1" applyNumberFormat="1" applyFont="1" applyFill="1" applyBorder="1" applyAlignment="1" applyProtection="1">
      <protection hidden="1"/>
    </xf>
    <xf numFmtId="0" fontId="5" fillId="0" borderId="0" xfId="1" applyFont="1" applyBorder="1" applyAlignment="1" applyProtection="1">
      <protection hidden="1"/>
    </xf>
    <xf numFmtId="0" fontId="11" fillId="0" borderId="0" xfId="1" applyFont="1" applyBorder="1" applyProtection="1">
      <protection hidden="1"/>
    </xf>
    <xf numFmtId="0" fontId="11" fillId="0" borderId="0" xfId="1" applyFont="1"/>
    <xf numFmtId="164" fontId="1" fillId="0" borderId="0" xfId="1" applyNumberFormat="1"/>
    <xf numFmtId="0" fontId="3" fillId="0" borderId="0" xfId="2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" fillId="0" borderId="0" xfId="1" applyFont="1" applyBorder="1" applyProtection="1">
      <protection hidden="1"/>
    </xf>
    <xf numFmtId="0" fontId="1" fillId="0" borderId="0" xfId="1" applyFont="1"/>
    <xf numFmtId="9" fontId="2" fillId="0" borderId="5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protection hidden="1"/>
    </xf>
    <xf numFmtId="164" fontId="4" fillId="0" borderId="3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1" fillId="0" borderId="0" xfId="2" applyFont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1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1" xfId="1" applyFont="1" applyBorder="1" applyAlignment="1" applyProtection="1">
      <alignment horizontal="center" vertical="center"/>
      <protection hidden="1"/>
    </xf>
    <xf numFmtId="0" fontId="11" fillId="0" borderId="29" xfId="1" applyFont="1" applyBorder="1" applyAlignment="1" applyProtection="1">
      <alignment horizontal="center" vertical="center"/>
      <protection hidden="1"/>
    </xf>
    <xf numFmtId="0" fontId="11" fillId="0" borderId="14" xfId="1" applyFont="1" applyBorder="1" applyAlignment="1" applyProtection="1">
      <alignment horizontal="center" vertical="center"/>
      <protection hidden="1"/>
    </xf>
    <xf numFmtId="0" fontId="11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/>
      <protection hidden="1"/>
    </xf>
    <xf numFmtId="0" fontId="1" fillId="0" borderId="1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9" xfId="1" applyNumberFormat="1" applyFont="1" applyFill="1" applyBorder="1" applyAlignment="1" applyProtection="1">
      <alignment horizontal="center"/>
      <protection hidden="1"/>
    </xf>
    <xf numFmtId="0" fontId="1" fillId="0" borderId="28" xfId="1" applyNumberFormat="1" applyFont="1" applyFill="1" applyBorder="1" applyAlignment="1" applyProtection="1">
      <alignment horizontal="center"/>
      <protection hidden="1"/>
    </xf>
    <xf numFmtId="0" fontId="1" fillId="0" borderId="27" xfId="1" applyNumberFormat="1" applyFont="1" applyFill="1" applyBorder="1" applyAlignment="1" applyProtection="1">
      <alignment horizontal="center"/>
      <protection hidden="1"/>
    </xf>
    <xf numFmtId="0" fontId="1" fillId="0" borderId="34" xfId="1" applyNumberFormat="1" applyFont="1" applyFill="1" applyBorder="1" applyAlignment="1" applyProtection="1">
      <alignment horizontal="center"/>
      <protection hidden="1"/>
    </xf>
    <xf numFmtId="0" fontId="1" fillId="0" borderId="33" xfId="1" applyFont="1" applyBorder="1" applyAlignment="1" applyProtection="1">
      <alignment horizontal="center" vertical="center"/>
      <protection hidden="1"/>
    </xf>
    <xf numFmtId="0" fontId="1" fillId="0" borderId="30" xfId="1" applyFont="1" applyBorder="1" applyAlignment="1" applyProtection="1">
      <alignment horizontal="center" vertical="center"/>
      <protection hidden="1"/>
    </xf>
    <xf numFmtId="0" fontId="1" fillId="0" borderId="7" xfId="1" applyFont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167" fontId="11" fillId="3" borderId="19" xfId="1" applyNumberFormat="1" applyFont="1" applyFill="1" applyBorder="1" applyAlignment="1" applyProtection="1">
      <alignment wrapText="1"/>
      <protection hidden="1"/>
    </xf>
    <xf numFmtId="169" fontId="11" fillId="3" borderId="20" xfId="1" applyNumberFormat="1" applyFont="1" applyFill="1" applyBorder="1" applyAlignment="1" applyProtection="1">
      <protection hidden="1"/>
    </xf>
    <xf numFmtId="168" fontId="11" fillId="3" borderId="20" xfId="1" applyNumberFormat="1" applyFont="1" applyFill="1" applyBorder="1" applyAlignment="1" applyProtection="1">
      <protection hidden="1"/>
    </xf>
    <xf numFmtId="167" fontId="11" fillId="3" borderId="20" xfId="1" applyNumberFormat="1" applyFont="1" applyFill="1" applyBorder="1" applyAlignment="1" applyProtection="1">
      <alignment horizontal="left"/>
      <protection hidden="1"/>
    </xf>
    <xf numFmtId="164" fontId="11" fillId="3" borderId="19" xfId="1" applyNumberFormat="1" applyFont="1" applyFill="1" applyBorder="1" applyAlignment="1" applyProtection="1">
      <protection hidden="1"/>
    </xf>
    <xf numFmtId="164" fontId="11" fillId="3" borderId="22" xfId="1" applyNumberFormat="1" applyFont="1" applyFill="1" applyBorder="1" applyAlignment="1" applyProtection="1">
      <protection hidden="1"/>
    </xf>
    <xf numFmtId="164" fontId="11" fillId="3" borderId="21" xfId="1" applyNumberFormat="1" applyFont="1" applyFill="1" applyBorder="1" applyAlignment="1" applyProtection="1">
      <protection hidden="1"/>
    </xf>
    <xf numFmtId="166" fontId="1" fillId="3" borderId="21" xfId="1" applyNumberFormat="1" applyFont="1" applyFill="1" applyBorder="1" applyAlignment="1" applyProtection="1">
      <protection hidden="1"/>
    </xf>
    <xf numFmtId="9" fontId="1" fillId="3" borderId="22" xfId="1" applyNumberFormat="1" applyFont="1" applyFill="1" applyBorder="1" applyAlignment="1" applyProtection="1">
      <protection hidden="1"/>
    </xf>
    <xf numFmtId="166" fontId="1" fillId="0" borderId="3" xfId="1" applyNumberFormat="1" applyFont="1" applyFill="1" applyBorder="1" applyAlignment="1" applyProtection="1">
      <protection hidden="1"/>
    </xf>
    <xf numFmtId="9" fontId="1" fillId="0" borderId="2" xfId="1" applyNumberFormat="1" applyFont="1" applyFill="1" applyBorder="1" applyAlignment="1" applyProtection="1">
      <protection hidden="1"/>
    </xf>
    <xf numFmtId="166" fontId="11" fillId="0" borderId="3" xfId="1" applyNumberFormat="1" applyFont="1" applyFill="1" applyBorder="1" applyAlignment="1" applyProtection="1">
      <protection hidden="1"/>
    </xf>
    <xf numFmtId="9" fontId="11" fillId="0" borderId="2" xfId="1" applyNumberFormat="1" applyFont="1" applyFill="1" applyBorder="1" applyAlignment="1" applyProtection="1">
      <protection hidden="1"/>
    </xf>
    <xf numFmtId="166" fontId="1" fillId="0" borderId="2" xfId="1" applyNumberFormat="1" applyFont="1" applyFill="1" applyBorder="1" applyAlignment="1" applyProtection="1">
      <protection hidden="1"/>
    </xf>
    <xf numFmtId="167" fontId="14" fillId="0" borderId="5" xfId="1" applyNumberFormat="1" applyFont="1" applyFill="1" applyBorder="1" applyAlignment="1" applyProtection="1">
      <alignment wrapText="1"/>
      <protection hidden="1"/>
    </xf>
    <xf numFmtId="169" fontId="14" fillId="0" borderId="4" xfId="1" applyNumberFormat="1" applyFont="1" applyFill="1" applyBorder="1" applyAlignment="1" applyProtection="1">
      <protection hidden="1"/>
    </xf>
    <xf numFmtId="168" fontId="14" fillId="0" borderId="4" xfId="1" applyNumberFormat="1" applyFont="1" applyFill="1" applyBorder="1" applyAlignment="1" applyProtection="1">
      <protection hidden="1"/>
    </xf>
    <xf numFmtId="167" fontId="14" fillId="0" borderId="4" xfId="1" applyNumberFormat="1" applyFont="1" applyFill="1" applyBorder="1" applyAlignment="1" applyProtection="1">
      <alignment horizontal="left"/>
      <protection hidden="1"/>
    </xf>
    <xf numFmtId="164" fontId="14" fillId="0" borderId="5" xfId="1" applyNumberFormat="1" applyFont="1" applyFill="1" applyBorder="1" applyAlignment="1" applyProtection="1">
      <protection hidden="1"/>
    </xf>
    <xf numFmtId="164" fontId="14" fillId="0" borderId="2" xfId="1" applyNumberFormat="1" applyFont="1" applyFill="1" applyBorder="1" applyAlignment="1" applyProtection="1">
      <protection hidden="1"/>
    </xf>
    <xf numFmtId="164" fontId="14" fillId="0" borderId="3" xfId="1" applyNumberFormat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4" fillId="0" borderId="2" xfId="1" applyNumberFormat="1" applyFont="1" applyFill="1" applyBorder="1" applyAlignment="1" applyProtection="1">
      <alignment wrapText="1"/>
      <protection hidden="1"/>
    </xf>
    <xf numFmtId="171" fontId="14" fillId="0" borderId="2" xfId="1" applyNumberFormat="1" applyFont="1" applyFill="1" applyBorder="1" applyAlignment="1" applyProtection="1">
      <alignment wrapText="1"/>
      <protection hidden="1"/>
    </xf>
    <xf numFmtId="171" fontId="14" fillId="0" borderId="5" xfId="1" applyNumberFormat="1" applyFont="1" applyFill="1" applyBorder="1" applyAlignment="1" applyProtection="1">
      <alignment wrapText="1"/>
      <protection hidden="1"/>
    </xf>
    <xf numFmtId="170" fontId="17" fillId="2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67" fontId="14" fillId="0" borderId="23" xfId="1" applyNumberFormat="1" applyFont="1" applyFill="1" applyBorder="1" applyAlignment="1" applyProtection="1">
      <alignment wrapText="1"/>
      <protection hidden="1"/>
    </xf>
    <xf numFmtId="169" fontId="14" fillId="0" borderId="24" xfId="1" applyNumberFormat="1" applyFont="1" applyFill="1" applyBorder="1" applyAlignment="1" applyProtection="1">
      <protection hidden="1"/>
    </xf>
    <xf numFmtId="168" fontId="14" fillId="0" borderId="24" xfId="1" applyNumberFormat="1" applyFont="1" applyFill="1" applyBorder="1" applyAlignment="1" applyProtection="1">
      <protection hidden="1"/>
    </xf>
    <xf numFmtId="173" fontId="14" fillId="0" borderId="5" xfId="1" applyNumberFormat="1" applyFont="1" applyFill="1" applyBorder="1" applyAlignment="1" applyProtection="1">
      <protection hidden="1"/>
    </xf>
    <xf numFmtId="173" fontId="14" fillId="0" borderId="2" xfId="1" applyNumberFormat="1" applyFont="1" applyFill="1" applyBorder="1" applyAlignment="1" applyProtection="1">
      <protection hidden="1"/>
    </xf>
    <xf numFmtId="173" fontId="14" fillId="0" borderId="3" xfId="1" applyNumberFormat="1" applyFont="1" applyFill="1" applyBorder="1" applyAlignment="1" applyProtection="1">
      <protection hidden="1"/>
    </xf>
    <xf numFmtId="169" fontId="17" fillId="0" borderId="24" xfId="1" applyNumberFormat="1" applyFont="1" applyFill="1" applyBorder="1" applyAlignment="1" applyProtection="1">
      <protection hidden="1"/>
    </xf>
    <xf numFmtId="168" fontId="17" fillId="0" borderId="24" xfId="1" applyNumberFormat="1" applyFont="1" applyFill="1" applyBorder="1" applyAlignment="1" applyProtection="1"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73" fontId="17" fillId="0" borderId="5" xfId="1" applyNumberFormat="1" applyFont="1" applyFill="1" applyBorder="1" applyAlignment="1" applyProtection="1">
      <protection hidden="1"/>
    </xf>
    <xf numFmtId="173" fontId="17" fillId="0" borderId="2" xfId="1" applyNumberFormat="1" applyFont="1" applyFill="1" applyBorder="1" applyAlignment="1" applyProtection="1">
      <protection hidden="1"/>
    </xf>
    <xf numFmtId="173" fontId="17" fillId="0" borderId="3" xfId="1" applyNumberFormat="1" applyFont="1" applyFill="1" applyBorder="1" applyAlignment="1" applyProtection="1"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4" fillId="0" borderId="5" xfId="1" applyNumberFormat="1" applyFont="1" applyFill="1" applyBorder="1" applyAlignment="1" applyProtection="1">
      <alignment wrapText="1"/>
      <protection hidden="1"/>
    </xf>
    <xf numFmtId="168" fontId="14" fillId="0" borderId="4" xfId="1" applyNumberFormat="1" applyFont="1" applyFill="1" applyBorder="1" applyAlignment="1" applyProtection="1">
      <alignment horizontal="left"/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168" fontId="18" fillId="0" borderId="4" xfId="1" applyNumberFormat="1" applyFont="1" applyFill="1" applyBorder="1" applyAlignment="1" applyProtection="1">
      <alignment horizontal="left"/>
      <protection hidden="1"/>
    </xf>
    <xf numFmtId="168" fontId="14" fillId="0" borderId="24" xfId="1" applyNumberFormat="1" applyFont="1" applyFill="1" applyBorder="1" applyAlignment="1" applyProtection="1">
      <alignment horizontal="left"/>
      <protection hidden="1"/>
    </xf>
    <xf numFmtId="168" fontId="17" fillId="0" borderId="24" xfId="1" applyNumberFormat="1" applyFont="1" applyFill="1" applyBorder="1" applyAlignment="1" applyProtection="1">
      <alignment horizontal="left"/>
      <protection hidden="1"/>
    </xf>
    <xf numFmtId="0" fontId="17" fillId="0" borderId="31" xfId="1" applyFont="1" applyFill="1" applyBorder="1" applyAlignment="1" applyProtection="1">
      <protection hidden="1"/>
    </xf>
    <xf numFmtId="167" fontId="14" fillId="0" borderId="4" xfId="1" applyNumberFormat="1" applyFont="1" applyFill="1" applyBorder="1" applyAlignment="1" applyProtection="1">
      <protection hidden="1"/>
    </xf>
    <xf numFmtId="0" fontId="14" fillId="0" borderId="5" xfId="1" applyNumberFormat="1" applyFont="1" applyFill="1" applyBorder="1" applyAlignment="1" applyProtection="1">
      <protection hidden="1"/>
    </xf>
    <xf numFmtId="0" fontId="14" fillId="0" borderId="2" xfId="1" applyNumberFormat="1" applyFont="1" applyFill="1" applyBorder="1" applyAlignment="1" applyProtection="1">
      <protection hidden="1"/>
    </xf>
    <xf numFmtId="0" fontId="14" fillId="0" borderId="3" xfId="1" applyNumberFormat="1" applyFont="1" applyFill="1" applyBorder="1" applyAlignment="1" applyProtection="1">
      <protection hidden="1"/>
    </xf>
    <xf numFmtId="167" fontId="14" fillId="0" borderId="5" xfId="1" applyNumberFormat="1" applyFont="1" applyFill="1" applyBorder="1" applyAlignment="1" applyProtection="1">
      <alignment vertical="center" wrapText="1"/>
      <protection hidden="1"/>
    </xf>
    <xf numFmtId="170" fontId="19" fillId="0" borderId="2" xfId="1" applyNumberFormat="1" applyFont="1" applyFill="1" applyBorder="1" applyAlignment="1" applyProtection="1">
      <alignment wrapText="1"/>
      <protection hidden="1"/>
    </xf>
    <xf numFmtId="170" fontId="16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protection hidden="1"/>
    </xf>
    <xf numFmtId="0" fontId="17" fillId="0" borderId="0" xfId="1" applyFont="1" applyFill="1" applyAlignment="1" applyProtection="1">
      <protection hidden="1"/>
    </xf>
    <xf numFmtId="0" fontId="17" fillId="0" borderId="0" xfId="1" applyNumberFormat="1" applyFont="1" applyFill="1" applyAlignment="1" applyProtection="1">
      <protection hidden="1"/>
    </xf>
    <xf numFmtId="0" fontId="17" fillId="0" borderId="0" xfId="1" applyFont="1" applyProtection="1">
      <protection hidden="1"/>
    </xf>
    <xf numFmtId="0" fontId="17" fillId="0" borderId="0" xfId="1" applyFont="1" applyBorder="1" applyProtection="1">
      <protection hidden="1"/>
    </xf>
    <xf numFmtId="0" fontId="17" fillId="0" borderId="1" xfId="1" applyFont="1" applyBorder="1" applyProtection="1">
      <protection hidden="1"/>
    </xf>
    <xf numFmtId="0" fontId="17" fillId="0" borderId="0" xfId="1" applyFont="1"/>
    <xf numFmtId="164" fontId="18" fillId="0" borderId="27" xfId="1" applyNumberFormat="1" applyFont="1" applyFill="1" applyBorder="1" applyAlignment="1" applyProtection="1">
      <protection hidden="1"/>
    </xf>
    <xf numFmtId="164" fontId="18" fillId="0" borderId="34" xfId="1" applyNumberFormat="1" applyFont="1" applyFill="1" applyBorder="1" applyAlignment="1" applyProtection="1">
      <protection hidden="1"/>
    </xf>
    <xf numFmtId="164" fontId="18" fillId="0" borderId="33" xfId="1" applyNumberFormat="1" applyFont="1" applyFill="1" applyBorder="1" applyAlignment="1" applyProtection="1">
      <protection hidden="1"/>
    </xf>
    <xf numFmtId="167" fontId="14" fillId="0" borderId="5" xfId="1" applyNumberFormat="1" applyFont="1" applyFill="1" applyBorder="1" applyAlignment="1" applyProtection="1">
      <alignment horizontal="left" wrapText="1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4" fillId="0" borderId="5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4" fillId="0" borderId="32" xfId="1" applyNumberFormat="1" applyFont="1" applyFill="1" applyBorder="1" applyAlignment="1" applyProtection="1">
      <protection hidden="1"/>
    </xf>
    <xf numFmtId="170" fontId="14" fillId="0" borderId="32" xfId="1" applyNumberFormat="1" applyFont="1" applyFill="1" applyBorder="1" applyAlignment="1" applyProtection="1">
      <alignment wrapText="1"/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5" fillId="0" borderId="5" xfId="1" applyNumberFormat="1" applyFont="1" applyFill="1" applyBorder="1" applyAlignment="1" applyProtection="1">
      <alignment wrapText="1"/>
      <protection hidden="1"/>
    </xf>
    <xf numFmtId="164" fontId="13" fillId="0" borderId="3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0" fontId="3" fillId="0" borderId="0" xfId="2" applyFont="1" applyFill="1" applyAlignment="1">
      <alignment horizontal="right"/>
    </xf>
    <xf numFmtId="170" fontId="11" fillId="3" borderId="22" xfId="1" applyNumberFormat="1" applyFont="1" applyFill="1" applyBorder="1" applyAlignment="1" applyProtection="1">
      <alignment wrapText="1"/>
      <protection hidden="1"/>
    </xf>
    <xf numFmtId="170" fontId="11" fillId="3" borderId="19" xfId="1" applyNumberFormat="1" applyFont="1" applyFill="1" applyBorder="1" applyAlignment="1" applyProtection="1">
      <alignment wrapText="1"/>
      <protection hidden="1"/>
    </xf>
    <xf numFmtId="0" fontId="11" fillId="0" borderId="0" xfId="2" applyNumberFormat="1" applyFont="1" applyFill="1" applyAlignment="1" applyProtection="1">
      <alignment horizontal="center" wrapText="1"/>
      <protection hidden="1"/>
    </xf>
    <xf numFmtId="164" fontId="11" fillId="3" borderId="21" xfId="1" applyNumberFormat="1" applyFont="1" applyFill="1" applyBorder="1" applyAlignment="1" applyProtection="1">
      <protection hidden="1"/>
    </xf>
    <xf numFmtId="164" fontId="11" fillId="3" borderId="2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40"/>
  <sheetViews>
    <sheetView showGridLines="0" tabSelected="1" topLeftCell="O1" zoomScaleNormal="100" workbookViewId="0">
      <selection activeCell="S67" sqref="S1:S1048576"/>
    </sheetView>
  </sheetViews>
  <sheetFormatPr defaultColWidth="9.140625" defaultRowHeight="12.75"/>
  <cols>
    <col min="1" max="14" width="0" style="1" hidden="1" customWidth="1"/>
    <col min="15" max="15" width="87" style="1" customWidth="1"/>
    <col min="16" max="16" width="8.28515625" style="1" customWidth="1"/>
    <col min="17" max="17" width="7.140625" style="1" customWidth="1"/>
    <col min="18" max="18" width="13.28515625" style="1" customWidth="1"/>
    <col min="19" max="19" width="5.5703125" style="1" customWidth="1"/>
    <col min="20" max="20" width="11.28515625" style="1" customWidth="1"/>
    <col min="21" max="21" width="11.42578125" style="1" customWidth="1"/>
    <col min="22" max="22" width="11.7109375" style="1" customWidth="1"/>
    <col min="23" max="29" width="0" style="1" hidden="1" customWidth="1"/>
    <col min="30" max="31" width="9.140625" style="22" customWidth="1"/>
    <col min="32" max="252" width="9.140625" style="1" customWidth="1"/>
    <col min="253" max="16384" width="9.140625" style="1"/>
  </cols>
  <sheetData>
    <row r="1" spans="1:31">
      <c r="O1" s="14"/>
      <c r="P1" s="15"/>
      <c r="Q1" s="15"/>
      <c r="R1" s="16"/>
      <c r="S1" s="16"/>
      <c r="T1" s="16"/>
      <c r="U1" s="171" t="s">
        <v>113</v>
      </c>
      <c r="V1" s="171"/>
    </row>
    <row r="2" spans="1:31">
      <c r="O2" s="14"/>
      <c r="P2" s="15"/>
      <c r="Q2" s="15"/>
      <c r="R2" s="16"/>
      <c r="S2" s="16"/>
      <c r="T2" s="16"/>
      <c r="U2" s="36"/>
      <c r="V2" s="36"/>
    </row>
    <row r="3" spans="1:31">
      <c r="O3" s="14"/>
      <c r="P3" s="15"/>
      <c r="Q3" s="15"/>
      <c r="R3" s="16"/>
      <c r="S3" s="16"/>
      <c r="T3" s="16"/>
      <c r="U3" s="36"/>
      <c r="V3" s="37" t="s">
        <v>121</v>
      </c>
    </row>
    <row r="4" spans="1:31">
      <c r="O4" s="14"/>
      <c r="P4" s="15"/>
      <c r="Q4" s="15"/>
      <c r="R4" s="16"/>
      <c r="S4" s="16"/>
      <c r="T4" s="16"/>
      <c r="U4" s="36"/>
      <c r="V4" s="37" t="s">
        <v>114</v>
      </c>
    </row>
    <row r="5" spans="1:31">
      <c r="O5" s="14"/>
      <c r="P5" s="15"/>
      <c r="Q5" s="15"/>
      <c r="R5" s="16"/>
      <c r="S5" s="16"/>
      <c r="T5" s="16"/>
      <c r="U5" s="36"/>
      <c r="V5" s="37" t="s">
        <v>122</v>
      </c>
    </row>
    <row r="6" spans="1:31">
      <c r="O6" s="14"/>
      <c r="P6" s="15"/>
      <c r="Q6" s="15"/>
      <c r="R6" s="16"/>
      <c r="S6" s="16"/>
      <c r="T6" s="16"/>
      <c r="U6" s="36"/>
      <c r="V6" s="37" t="s">
        <v>115</v>
      </c>
    </row>
    <row r="7" spans="1:31">
      <c r="O7" s="14"/>
      <c r="P7" s="15"/>
      <c r="Q7" s="15"/>
      <c r="R7" s="16"/>
      <c r="S7" s="16"/>
      <c r="T7" s="16"/>
      <c r="U7" s="36"/>
      <c r="V7" s="36"/>
    </row>
    <row r="8" spans="1:31" ht="43.9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174" t="s">
        <v>117</v>
      </c>
      <c r="P8" s="174"/>
      <c r="Q8" s="174"/>
      <c r="R8" s="174"/>
      <c r="S8" s="174"/>
      <c r="T8" s="174"/>
      <c r="U8" s="174"/>
      <c r="V8" s="174"/>
      <c r="W8" s="39"/>
      <c r="X8" s="39"/>
      <c r="Y8" s="39"/>
      <c r="Z8" s="39"/>
      <c r="AA8" s="39"/>
    </row>
    <row r="9" spans="1:31" ht="13.9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7"/>
      <c r="P9" s="47"/>
      <c r="Q9" s="47"/>
      <c r="R9" s="47"/>
      <c r="S9" s="47"/>
      <c r="T9" s="48"/>
      <c r="U9" s="48"/>
      <c r="V9" s="49" t="s">
        <v>80</v>
      </c>
      <c r="W9" s="39"/>
      <c r="X9" s="39"/>
      <c r="Y9" s="39"/>
      <c r="Z9" s="39"/>
      <c r="AA9" s="39"/>
    </row>
    <row r="10" spans="1:31" ht="12.75" customHeight="1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1"/>
      <c r="L10" s="51"/>
      <c r="M10" s="51"/>
      <c r="N10" s="51"/>
      <c r="O10" s="50"/>
      <c r="P10" s="50"/>
      <c r="Q10" s="50"/>
      <c r="R10" s="50"/>
      <c r="S10" s="50"/>
      <c r="T10" s="52"/>
      <c r="U10" s="52"/>
      <c r="V10" s="53"/>
      <c r="W10" s="53"/>
      <c r="X10" s="11" t="s">
        <v>79</v>
      </c>
      <c r="Y10" s="51"/>
      <c r="Z10" s="51"/>
      <c r="AA10" s="51"/>
      <c r="AB10" s="5"/>
      <c r="AC10" s="5"/>
      <c r="AD10" s="23"/>
      <c r="AE10" s="23"/>
    </row>
    <row r="11" spans="1:31" ht="32.25" customHeight="1">
      <c r="A11" s="54"/>
      <c r="B11" s="54" t="s">
        <v>78</v>
      </c>
      <c r="C11" s="54"/>
      <c r="D11" s="54"/>
      <c r="E11" s="54"/>
      <c r="F11" s="55"/>
      <c r="G11" s="55"/>
      <c r="H11" s="55"/>
      <c r="I11" s="55"/>
      <c r="J11" s="56"/>
      <c r="K11" s="51"/>
      <c r="L11" s="51"/>
      <c r="M11" s="51"/>
      <c r="N11" s="51"/>
      <c r="O11" s="57" t="s">
        <v>78</v>
      </c>
      <c r="P11" s="58" t="s">
        <v>77</v>
      </c>
      <c r="Q11" s="59" t="s">
        <v>76</v>
      </c>
      <c r="R11" s="59" t="s">
        <v>75</v>
      </c>
      <c r="S11" s="57" t="s">
        <v>74</v>
      </c>
      <c r="T11" s="60" t="s">
        <v>92</v>
      </c>
      <c r="U11" s="61" t="s">
        <v>105</v>
      </c>
      <c r="V11" s="62" t="s">
        <v>116</v>
      </c>
      <c r="W11" s="63" t="s">
        <v>73</v>
      </c>
      <c r="X11" s="64" t="s">
        <v>72</v>
      </c>
      <c r="Y11" s="65" t="s">
        <v>71</v>
      </c>
      <c r="Z11" s="66" t="s">
        <v>70</v>
      </c>
      <c r="AA11" s="67" t="s">
        <v>69</v>
      </c>
      <c r="AB11" s="10"/>
      <c r="AC11" s="10"/>
      <c r="AD11" s="23"/>
      <c r="AE11" s="23"/>
    </row>
    <row r="12" spans="1:31" ht="12.75" customHeight="1" thickBot="1">
      <c r="A12" s="68"/>
      <c r="B12" s="68"/>
      <c r="C12" s="68"/>
      <c r="D12" s="68"/>
      <c r="E12" s="68"/>
      <c r="F12" s="69"/>
      <c r="G12" s="69"/>
      <c r="H12" s="69"/>
      <c r="I12" s="69"/>
      <c r="J12" s="70"/>
      <c r="K12" s="51"/>
      <c r="L12" s="51"/>
      <c r="M12" s="51"/>
      <c r="N12" s="51"/>
      <c r="O12" s="71">
        <v>1</v>
      </c>
      <c r="P12" s="71">
        <v>3</v>
      </c>
      <c r="Q12" s="71">
        <v>4</v>
      </c>
      <c r="R12" s="71">
        <v>5</v>
      </c>
      <c r="S12" s="72">
        <v>6</v>
      </c>
      <c r="T12" s="73">
        <v>7</v>
      </c>
      <c r="U12" s="74">
        <v>8</v>
      </c>
      <c r="V12" s="75">
        <v>9</v>
      </c>
      <c r="W12" s="76">
        <v>12</v>
      </c>
      <c r="X12" s="77">
        <v>13</v>
      </c>
      <c r="Y12" s="78">
        <v>10</v>
      </c>
      <c r="Z12" s="79">
        <v>11</v>
      </c>
      <c r="AA12" s="54">
        <v>12</v>
      </c>
      <c r="AB12" s="9"/>
      <c r="AC12" s="9"/>
      <c r="AD12" s="23"/>
      <c r="AE12" s="23"/>
    </row>
    <row r="13" spans="1:31" s="13" customFormat="1" ht="41.25" customHeight="1">
      <c r="A13" s="172">
        <v>883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3"/>
      <c r="O13" s="80" t="s">
        <v>81</v>
      </c>
      <c r="P13" s="81">
        <v>0</v>
      </c>
      <c r="Q13" s="81">
        <v>0</v>
      </c>
      <c r="R13" s="82">
        <v>0</v>
      </c>
      <c r="S13" s="83">
        <v>0</v>
      </c>
      <c r="T13" s="84">
        <f>T15+T25+T34+T39+T49+T57+T71+T85+T108+T121+T127+T132+T20</f>
        <v>8776.5</v>
      </c>
      <c r="U13" s="85">
        <f t="shared" ref="U13" si="0">U14+U49+U57+U71+U108+U127+U132+U121</f>
        <v>6366.7000000000007</v>
      </c>
      <c r="V13" s="86">
        <f>V14+V49+V57+V71+V108+V127+V132+V121+V85</f>
        <v>6526.4</v>
      </c>
      <c r="W13" s="175"/>
      <c r="X13" s="176"/>
      <c r="Y13" s="176"/>
      <c r="Z13" s="87">
        <v>3220900</v>
      </c>
      <c r="AA13" s="88">
        <v>0</v>
      </c>
      <c r="AB13" s="12"/>
      <c r="AC13" s="19">
        <v>155</v>
      </c>
      <c r="AD13" s="24"/>
      <c r="AE13" s="25"/>
    </row>
    <row r="14" spans="1:31" ht="22.5" customHeight="1">
      <c r="A14" s="156" t="s">
        <v>68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7"/>
      <c r="O14" s="94" t="s">
        <v>68</v>
      </c>
      <c r="P14" s="95">
        <v>1</v>
      </c>
      <c r="Q14" s="95">
        <v>0</v>
      </c>
      <c r="R14" s="96">
        <v>0</v>
      </c>
      <c r="S14" s="97">
        <v>0</v>
      </c>
      <c r="T14" s="98">
        <f>T15+T25+T34+T39+T20</f>
        <v>2915.9</v>
      </c>
      <c r="U14" s="99">
        <f>U15+U25+U34+U39+U20</f>
        <v>2503.6000000000004</v>
      </c>
      <c r="V14" s="100">
        <f>V15+V25+V34+V39+V20</f>
        <v>2312.5</v>
      </c>
      <c r="W14" s="158"/>
      <c r="X14" s="159"/>
      <c r="Y14" s="159"/>
      <c r="Z14" s="89">
        <v>1894100</v>
      </c>
      <c r="AA14" s="90">
        <v>0</v>
      </c>
      <c r="AB14" s="6"/>
      <c r="AC14" s="20">
        <v>155</v>
      </c>
      <c r="AD14" s="23"/>
      <c r="AE14" s="4"/>
    </row>
    <row r="15" spans="1:31" ht="30.75" customHeight="1">
      <c r="A15" s="156" t="s">
        <v>67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7"/>
      <c r="O15" s="94" t="s">
        <v>67</v>
      </c>
      <c r="P15" s="95">
        <v>1</v>
      </c>
      <c r="Q15" s="95">
        <v>2</v>
      </c>
      <c r="R15" s="96">
        <v>0</v>
      </c>
      <c r="S15" s="97">
        <v>0</v>
      </c>
      <c r="T15" s="98">
        <f>T16</f>
        <v>597.29999999999995</v>
      </c>
      <c r="U15" s="99">
        <f t="shared" ref="U15:V18" si="1">U16</f>
        <v>597.29999999999995</v>
      </c>
      <c r="V15" s="100">
        <f t="shared" si="1"/>
        <v>597.29999999999995</v>
      </c>
      <c r="W15" s="158"/>
      <c r="X15" s="159"/>
      <c r="Y15" s="159"/>
      <c r="Z15" s="89">
        <v>464300</v>
      </c>
      <c r="AA15" s="90">
        <v>0</v>
      </c>
      <c r="AB15" s="6"/>
      <c r="AC15" s="20">
        <v>155</v>
      </c>
      <c r="AD15" s="23"/>
      <c r="AE15" s="4"/>
    </row>
    <row r="16" spans="1:31" ht="32.25" customHeight="1">
      <c r="A16" s="156" t="s">
        <v>6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7"/>
      <c r="O16" s="94" t="s">
        <v>93</v>
      </c>
      <c r="P16" s="95">
        <v>1</v>
      </c>
      <c r="Q16" s="95">
        <v>2</v>
      </c>
      <c r="R16" s="96" t="s">
        <v>5</v>
      </c>
      <c r="S16" s="97">
        <v>0</v>
      </c>
      <c r="T16" s="98">
        <f>T17</f>
        <v>597.29999999999995</v>
      </c>
      <c r="U16" s="99">
        <f t="shared" si="1"/>
        <v>597.29999999999995</v>
      </c>
      <c r="V16" s="100">
        <f t="shared" si="1"/>
        <v>597.29999999999995</v>
      </c>
      <c r="W16" s="158"/>
      <c r="X16" s="159"/>
      <c r="Y16" s="159"/>
      <c r="Z16" s="89">
        <v>464300</v>
      </c>
      <c r="AA16" s="90">
        <v>0</v>
      </c>
      <c r="AB16" s="6"/>
      <c r="AC16" s="20">
        <v>155</v>
      </c>
      <c r="AD16" s="23"/>
      <c r="AE16" s="4"/>
    </row>
    <row r="17" spans="1:31" ht="20.25" customHeight="1">
      <c r="A17" s="156" t="s">
        <v>66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7"/>
      <c r="O17" s="94" t="s">
        <v>66</v>
      </c>
      <c r="P17" s="95">
        <v>1</v>
      </c>
      <c r="Q17" s="95">
        <v>2</v>
      </c>
      <c r="R17" s="96" t="s">
        <v>65</v>
      </c>
      <c r="S17" s="97">
        <v>0</v>
      </c>
      <c r="T17" s="98">
        <f>T18</f>
        <v>597.29999999999995</v>
      </c>
      <c r="U17" s="99">
        <f t="shared" si="1"/>
        <v>597.29999999999995</v>
      </c>
      <c r="V17" s="100">
        <f t="shared" si="1"/>
        <v>597.29999999999995</v>
      </c>
      <c r="W17" s="158"/>
      <c r="X17" s="159"/>
      <c r="Y17" s="159"/>
      <c r="Z17" s="89">
        <v>464300</v>
      </c>
      <c r="AA17" s="90">
        <v>0</v>
      </c>
      <c r="AB17" s="6"/>
      <c r="AC17" s="20">
        <v>155</v>
      </c>
      <c r="AD17" s="23"/>
      <c r="AE17" s="4"/>
    </row>
    <row r="18" spans="1:31" ht="44.25" customHeight="1">
      <c r="A18" s="101"/>
      <c r="B18" s="102"/>
      <c r="C18" s="103"/>
      <c r="D18" s="103"/>
      <c r="E18" s="104"/>
      <c r="F18" s="104"/>
      <c r="G18" s="104"/>
      <c r="H18" s="105"/>
      <c r="I18" s="156" t="s">
        <v>9</v>
      </c>
      <c r="J18" s="156"/>
      <c r="K18" s="156"/>
      <c r="L18" s="156"/>
      <c r="M18" s="156"/>
      <c r="N18" s="157"/>
      <c r="O18" s="94" t="s">
        <v>9</v>
      </c>
      <c r="P18" s="95">
        <v>1</v>
      </c>
      <c r="Q18" s="95">
        <v>2</v>
      </c>
      <c r="R18" s="96" t="s">
        <v>65</v>
      </c>
      <c r="S18" s="97">
        <v>100</v>
      </c>
      <c r="T18" s="98">
        <f>T19</f>
        <v>597.29999999999995</v>
      </c>
      <c r="U18" s="99">
        <f t="shared" si="1"/>
        <v>597.29999999999995</v>
      </c>
      <c r="V18" s="100">
        <f t="shared" si="1"/>
        <v>597.29999999999995</v>
      </c>
      <c r="W18" s="158"/>
      <c r="X18" s="159"/>
      <c r="Y18" s="159"/>
      <c r="Z18" s="89">
        <v>464300</v>
      </c>
      <c r="AA18" s="90">
        <v>0</v>
      </c>
      <c r="AB18" s="6"/>
      <c r="AC18" s="20">
        <v>155</v>
      </c>
      <c r="AD18" s="23"/>
      <c r="AE18" s="4"/>
    </row>
    <row r="19" spans="1:31" s="18" customFormat="1" ht="18" customHeight="1">
      <c r="A19" s="101"/>
      <c r="B19" s="106"/>
      <c r="C19" s="107"/>
      <c r="D19" s="107"/>
      <c r="E19" s="108"/>
      <c r="F19" s="108"/>
      <c r="G19" s="108"/>
      <c r="H19" s="108"/>
      <c r="I19" s="109"/>
      <c r="J19" s="160" t="s">
        <v>46</v>
      </c>
      <c r="K19" s="160"/>
      <c r="L19" s="160"/>
      <c r="M19" s="160"/>
      <c r="N19" s="161"/>
      <c r="O19" s="110" t="s">
        <v>46</v>
      </c>
      <c r="P19" s="111">
        <v>1</v>
      </c>
      <c r="Q19" s="111">
        <v>2</v>
      </c>
      <c r="R19" s="112" t="s">
        <v>65</v>
      </c>
      <c r="S19" s="113">
        <v>120</v>
      </c>
      <c r="T19" s="114">
        <v>597.29999999999995</v>
      </c>
      <c r="U19" s="115">
        <v>597.29999999999995</v>
      </c>
      <c r="V19" s="116">
        <v>597.29999999999995</v>
      </c>
      <c r="W19" s="162"/>
      <c r="X19" s="163"/>
      <c r="Y19" s="163"/>
      <c r="Z19" s="89">
        <v>464300</v>
      </c>
      <c r="AA19" s="90">
        <v>0</v>
      </c>
      <c r="AB19" s="17"/>
      <c r="AC19" s="21">
        <v>155</v>
      </c>
      <c r="AD19" s="26"/>
      <c r="AE19" s="27"/>
    </row>
    <row r="20" spans="1:31" s="18" customFormat="1" ht="46.5" customHeight="1">
      <c r="A20" s="101"/>
      <c r="B20" s="106"/>
      <c r="C20" s="107"/>
      <c r="D20" s="107"/>
      <c r="E20" s="108"/>
      <c r="F20" s="108"/>
      <c r="G20" s="108"/>
      <c r="H20" s="108"/>
      <c r="I20" s="109"/>
      <c r="J20" s="117"/>
      <c r="K20" s="117"/>
      <c r="L20" s="117"/>
      <c r="M20" s="117"/>
      <c r="N20" s="109"/>
      <c r="O20" s="118" t="s">
        <v>85</v>
      </c>
      <c r="P20" s="119">
        <v>1</v>
      </c>
      <c r="Q20" s="119">
        <v>3</v>
      </c>
      <c r="R20" s="120">
        <v>0</v>
      </c>
      <c r="S20" s="97">
        <v>0</v>
      </c>
      <c r="T20" s="121">
        <f>T21</f>
        <v>0</v>
      </c>
      <c r="U20" s="122">
        <f t="shared" ref="U20:V23" si="2">U21</f>
        <v>0</v>
      </c>
      <c r="V20" s="123">
        <f t="shared" si="2"/>
        <v>5.8</v>
      </c>
      <c r="W20" s="45"/>
      <c r="X20" s="46"/>
      <c r="Y20" s="46"/>
      <c r="Z20" s="89"/>
      <c r="AA20" s="90"/>
      <c r="AB20" s="17"/>
      <c r="AC20" s="21"/>
      <c r="AD20" s="26"/>
      <c r="AE20" s="27"/>
    </row>
    <row r="21" spans="1:31" s="18" customFormat="1" ht="29.25" customHeight="1">
      <c r="A21" s="101"/>
      <c r="B21" s="106"/>
      <c r="C21" s="107"/>
      <c r="D21" s="107"/>
      <c r="E21" s="108"/>
      <c r="F21" s="108"/>
      <c r="G21" s="108"/>
      <c r="H21" s="108"/>
      <c r="I21" s="109"/>
      <c r="J21" s="117"/>
      <c r="K21" s="117"/>
      <c r="L21" s="117"/>
      <c r="M21" s="117"/>
      <c r="N21" s="109"/>
      <c r="O21" s="118" t="s">
        <v>94</v>
      </c>
      <c r="P21" s="119">
        <v>1</v>
      </c>
      <c r="Q21" s="119">
        <v>3</v>
      </c>
      <c r="R21" s="120" t="s">
        <v>5</v>
      </c>
      <c r="S21" s="97">
        <v>0</v>
      </c>
      <c r="T21" s="121">
        <f>T22</f>
        <v>0</v>
      </c>
      <c r="U21" s="122">
        <f t="shared" si="2"/>
        <v>0</v>
      </c>
      <c r="V21" s="123">
        <f t="shared" si="2"/>
        <v>5.8</v>
      </c>
      <c r="W21" s="45"/>
      <c r="X21" s="46"/>
      <c r="Y21" s="46"/>
      <c r="Z21" s="89"/>
      <c r="AA21" s="90"/>
      <c r="AB21" s="17"/>
      <c r="AC21" s="21"/>
      <c r="AD21" s="26"/>
      <c r="AE21" s="27"/>
    </row>
    <row r="22" spans="1:31" s="18" customFormat="1" ht="23.45" customHeight="1">
      <c r="A22" s="101"/>
      <c r="B22" s="106"/>
      <c r="C22" s="107"/>
      <c r="D22" s="107"/>
      <c r="E22" s="108"/>
      <c r="F22" s="108"/>
      <c r="G22" s="108"/>
      <c r="H22" s="108"/>
      <c r="I22" s="109"/>
      <c r="J22" s="117"/>
      <c r="K22" s="117"/>
      <c r="L22" s="117"/>
      <c r="M22" s="117"/>
      <c r="N22" s="109"/>
      <c r="O22" s="118" t="s">
        <v>86</v>
      </c>
      <c r="P22" s="119">
        <v>1</v>
      </c>
      <c r="Q22" s="119">
        <v>3</v>
      </c>
      <c r="R22" s="120">
        <v>8800000030</v>
      </c>
      <c r="S22" s="97">
        <v>0</v>
      </c>
      <c r="T22" s="121">
        <f>T23</f>
        <v>0</v>
      </c>
      <c r="U22" s="122">
        <f t="shared" si="2"/>
        <v>0</v>
      </c>
      <c r="V22" s="123">
        <f t="shared" si="2"/>
        <v>5.8</v>
      </c>
      <c r="W22" s="45"/>
      <c r="X22" s="46"/>
      <c r="Y22" s="46"/>
      <c r="Z22" s="89"/>
      <c r="AA22" s="90"/>
      <c r="AB22" s="17"/>
      <c r="AC22" s="21"/>
      <c r="AD22" s="26"/>
      <c r="AE22" s="27"/>
    </row>
    <row r="23" spans="1:31" s="18" customFormat="1" ht="33" customHeight="1">
      <c r="A23" s="101"/>
      <c r="B23" s="106"/>
      <c r="C23" s="107"/>
      <c r="D23" s="107"/>
      <c r="E23" s="108"/>
      <c r="F23" s="108"/>
      <c r="G23" s="108"/>
      <c r="H23" s="108"/>
      <c r="I23" s="109"/>
      <c r="J23" s="117"/>
      <c r="K23" s="117"/>
      <c r="L23" s="117"/>
      <c r="M23" s="117"/>
      <c r="N23" s="109"/>
      <c r="O23" s="94" t="s">
        <v>16</v>
      </c>
      <c r="P23" s="119">
        <v>1</v>
      </c>
      <c r="Q23" s="119">
        <v>3</v>
      </c>
      <c r="R23" s="120">
        <v>8800000030</v>
      </c>
      <c r="S23" s="97">
        <v>200</v>
      </c>
      <c r="T23" s="121">
        <f>T24</f>
        <v>0</v>
      </c>
      <c r="U23" s="122">
        <f t="shared" si="2"/>
        <v>0</v>
      </c>
      <c r="V23" s="123">
        <f t="shared" si="2"/>
        <v>5.8</v>
      </c>
      <c r="W23" s="45"/>
      <c r="X23" s="46"/>
      <c r="Y23" s="46"/>
      <c r="Z23" s="89"/>
      <c r="AA23" s="90"/>
      <c r="AB23" s="17"/>
      <c r="AC23" s="21"/>
      <c r="AD23" s="26"/>
      <c r="AE23" s="27"/>
    </row>
    <row r="24" spans="1:31" s="18" customFormat="1" ht="28.5" customHeight="1">
      <c r="A24" s="101"/>
      <c r="B24" s="106"/>
      <c r="C24" s="107"/>
      <c r="D24" s="107"/>
      <c r="E24" s="108"/>
      <c r="F24" s="108"/>
      <c r="G24" s="108"/>
      <c r="H24" s="108"/>
      <c r="I24" s="109"/>
      <c r="J24" s="117"/>
      <c r="K24" s="117"/>
      <c r="L24" s="117"/>
      <c r="M24" s="117"/>
      <c r="N24" s="109"/>
      <c r="O24" s="110" t="s">
        <v>15</v>
      </c>
      <c r="P24" s="124">
        <v>1</v>
      </c>
      <c r="Q24" s="124">
        <v>3</v>
      </c>
      <c r="R24" s="125">
        <v>8800000030</v>
      </c>
      <c r="S24" s="126">
        <v>240</v>
      </c>
      <c r="T24" s="127">
        <v>0</v>
      </c>
      <c r="U24" s="128">
        <v>0</v>
      </c>
      <c r="V24" s="129">
        <v>5.8</v>
      </c>
      <c r="W24" s="45"/>
      <c r="X24" s="46"/>
      <c r="Y24" s="46"/>
      <c r="Z24" s="89"/>
      <c r="AA24" s="90"/>
      <c r="AB24" s="17"/>
      <c r="AC24" s="21"/>
      <c r="AD24" s="26"/>
      <c r="AE24" s="27"/>
    </row>
    <row r="25" spans="1:31" ht="47.25" customHeight="1">
      <c r="A25" s="156" t="s">
        <v>64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7"/>
      <c r="O25" s="94" t="s">
        <v>64</v>
      </c>
      <c r="P25" s="95">
        <v>1</v>
      </c>
      <c r="Q25" s="95">
        <v>4</v>
      </c>
      <c r="R25" s="96">
        <v>0</v>
      </c>
      <c r="S25" s="97">
        <v>0</v>
      </c>
      <c r="T25" s="98">
        <f t="shared" ref="T25:V26" si="3">T26</f>
        <v>2205.9</v>
      </c>
      <c r="U25" s="99">
        <f t="shared" si="3"/>
        <v>1904.3000000000002</v>
      </c>
      <c r="V25" s="100">
        <f t="shared" si="3"/>
        <v>1707.4</v>
      </c>
      <c r="W25" s="158"/>
      <c r="X25" s="159"/>
      <c r="Y25" s="159"/>
      <c r="Z25" s="89">
        <v>1418800</v>
      </c>
      <c r="AA25" s="90">
        <v>0</v>
      </c>
      <c r="AB25" s="6"/>
      <c r="AC25" s="20">
        <v>155</v>
      </c>
      <c r="AD25" s="23"/>
      <c r="AE25" s="4"/>
    </row>
    <row r="26" spans="1:31" ht="27" customHeight="1">
      <c r="A26" s="156" t="s">
        <v>6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7"/>
      <c r="O26" s="94" t="s">
        <v>93</v>
      </c>
      <c r="P26" s="95">
        <v>1</v>
      </c>
      <c r="Q26" s="95">
        <v>4</v>
      </c>
      <c r="R26" s="96" t="s">
        <v>5</v>
      </c>
      <c r="S26" s="97">
        <v>0</v>
      </c>
      <c r="T26" s="98">
        <f t="shared" si="3"/>
        <v>2205.9</v>
      </c>
      <c r="U26" s="99">
        <f t="shared" si="3"/>
        <v>1904.3000000000002</v>
      </c>
      <c r="V26" s="100">
        <f t="shared" si="3"/>
        <v>1707.4</v>
      </c>
      <c r="W26" s="158"/>
      <c r="X26" s="159"/>
      <c r="Y26" s="159"/>
      <c r="Z26" s="89">
        <v>1418800</v>
      </c>
      <c r="AA26" s="90">
        <v>0</v>
      </c>
      <c r="AB26" s="6"/>
      <c r="AC26" s="20">
        <v>155</v>
      </c>
      <c r="AD26" s="23"/>
      <c r="AE26" s="4"/>
    </row>
    <row r="27" spans="1:31" ht="23.25" customHeight="1">
      <c r="A27" s="156" t="s">
        <v>63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7"/>
      <c r="O27" s="94" t="s">
        <v>63</v>
      </c>
      <c r="P27" s="95">
        <v>1</v>
      </c>
      <c r="Q27" s="95">
        <v>4</v>
      </c>
      <c r="R27" s="96" t="s">
        <v>61</v>
      </c>
      <c r="S27" s="97">
        <v>0</v>
      </c>
      <c r="T27" s="98">
        <f>T28+T30+T32</f>
        <v>2205.9</v>
      </c>
      <c r="U27" s="99">
        <f>U28+U30+U32</f>
        <v>1904.3000000000002</v>
      </c>
      <c r="V27" s="100">
        <f>V28+V30+V32</f>
        <v>1707.4</v>
      </c>
      <c r="W27" s="158"/>
      <c r="X27" s="159"/>
      <c r="Y27" s="159"/>
      <c r="Z27" s="89">
        <v>1418800</v>
      </c>
      <c r="AA27" s="90">
        <v>0</v>
      </c>
      <c r="AB27" s="6"/>
      <c r="AC27" s="20">
        <v>155</v>
      </c>
      <c r="AD27" s="23"/>
      <c r="AE27" s="4"/>
    </row>
    <row r="28" spans="1:31" ht="49.5" customHeight="1">
      <c r="A28" s="101"/>
      <c r="B28" s="102"/>
      <c r="C28" s="103"/>
      <c r="D28" s="103"/>
      <c r="E28" s="104"/>
      <c r="F28" s="104"/>
      <c r="G28" s="104"/>
      <c r="H28" s="105"/>
      <c r="I28" s="156" t="s">
        <v>9</v>
      </c>
      <c r="J28" s="156"/>
      <c r="K28" s="156"/>
      <c r="L28" s="156"/>
      <c r="M28" s="156"/>
      <c r="N28" s="157"/>
      <c r="O28" s="94" t="s">
        <v>9</v>
      </c>
      <c r="P28" s="95">
        <v>1</v>
      </c>
      <c r="Q28" s="95">
        <v>4</v>
      </c>
      <c r="R28" s="96" t="s">
        <v>61</v>
      </c>
      <c r="S28" s="97">
        <v>100</v>
      </c>
      <c r="T28" s="98">
        <f>T29</f>
        <v>1670</v>
      </c>
      <c r="U28" s="99">
        <f>U29</f>
        <v>1629.4</v>
      </c>
      <c r="V28" s="100">
        <f>V29</f>
        <v>1629.4</v>
      </c>
      <c r="W28" s="158"/>
      <c r="X28" s="159"/>
      <c r="Y28" s="159"/>
      <c r="Z28" s="89">
        <v>823550</v>
      </c>
      <c r="AA28" s="90">
        <v>0</v>
      </c>
      <c r="AB28" s="6"/>
      <c r="AC28" s="20">
        <v>155</v>
      </c>
      <c r="AD28" s="23"/>
      <c r="AE28" s="4"/>
    </row>
    <row r="29" spans="1:31" s="18" customFormat="1" ht="23.25" customHeight="1">
      <c r="A29" s="101"/>
      <c r="B29" s="106"/>
      <c r="C29" s="107"/>
      <c r="D29" s="107"/>
      <c r="E29" s="108"/>
      <c r="F29" s="108"/>
      <c r="G29" s="108"/>
      <c r="H29" s="108"/>
      <c r="I29" s="109"/>
      <c r="J29" s="160" t="s">
        <v>46</v>
      </c>
      <c r="K29" s="160"/>
      <c r="L29" s="160"/>
      <c r="M29" s="160"/>
      <c r="N29" s="161"/>
      <c r="O29" s="110" t="s">
        <v>46</v>
      </c>
      <c r="P29" s="111">
        <v>1</v>
      </c>
      <c r="Q29" s="111">
        <v>4</v>
      </c>
      <c r="R29" s="112" t="s">
        <v>61</v>
      </c>
      <c r="S29" s="113">
        <v>120</v>
      </c>
      <c r="T29" s="114">
        <v>1670</v>
      </c>
      <c r="U29" s="115">
        <v>1629.4</v>
      </c>
      <c r="V29" s="116">
        <v>1629.4</v>
      </c>
      <c r="W29" s="162"/>
      <c r="X29" s="163"/>
      <c r="Y29" s="163"/>
      <c r="Z29" s="89">
        <v>823550</v>
      </c>
      <c r="AA29" s="90">
        <v>0</v>
      </c>
      <c r="AB29" s="17"/>
      <c r="AC29" s="21">
        <v>155</v>
      </c>
      <c r="AD29" s="26"/>
      <c r="AE29" s="27"/>
    </row>
    <row r="30" spans="1:31" ht="30.75" customHeight="1">
      <c r="A30" s="101"/>
      <c r="B30" s="102"/>
      <c r="C30" s="103"/>
      <c r="D30" s="103"/>
      <c r="E30" s="104"/>
      <c r="F30" s="104"/>
      <c r="G30" s="104"/>
      <c r="H30" s="105"/>
      <c r="I30" s="156" t="s">
        <v>16</v>
      </c>
      <c r="J30" s="156"/>
      <c r="K30" s="156"/>
      <c r="L30" s="156"/>
      <c r="M30" s="156"/>
      <c r="N30" s="157"/>
      <c r="O30" s="94" t="s">
        <v>16</v>
      </c>
      <c r="P30" s="95">
        <v>1</v>
      </c>
      <c r="Q30" s="95">
        <v>4</v>
      </c>
      <c r="R30" s="96" t="s">
        <v>61</v>
      </c>
      <c r="S30" s="97">
        <v>200</v>
      </c>
      <c r="T30" s="98">
        <f>T31</f>
        <v>429.5</v>
      </c>
      <c r="U30" s="99">
        <f>U31</f>
        <v>180.9</v>
      </c>
      <c r="V30" s="100">
        <f>V31</f>
        <v>78</v>
      </c>
      <c r="W30" s="158"/>
      <c r="X30" s="159"/>
      <c r="Y30" s="159"/>
      <c r="Z30" s="89">
        <v>589750</v>
      </c>
      <c r="AA30" s="90">
        <v>0</v>
      </c>
      <c r="AB30" s="6"/>
      <c r="AC30" s="20">
        <v>155</v>
      </c>
      <c r="AD30" s="23"/>
      <c r="AE30" s="4"/>
    </row>
    <row r="31" spans="1:31" s="18" customFormat="1" ht="34.5" customHeight="1">
      <c r="A31" s="101"/>
      <c r="B31" s="106"/>
      <c r="C31" s="107"/>
      <c r="D31" s="107"/>
      <c r="E31" s="108"/>
      <c r="F31" s="108"/>
      <c r="G31" s="108"/>
      <c r="H31" s="108"/>
      <c r="I31" s="109"/>
      <c r="J31" s="160" t="s">
        <v>15</v>
      </c>
      <c r="K31" s="160"/>
      <c r="L31" s="160"/>
      <c r="M31" s="160"/>
      <c r="N31" s="161"/>
      <c r="O31" s="110" t="s">
        <v>15</v>
      </c>
      <c r="P31" s="111">
        <v>1</v>
      </c>
      <c r="Q31" s="111">
        <v>4</v>
      </c>
      <c r="R31" s="112" t="s">
        <v>61</v>
      </c>
      <c r="S31" s="113">
        <v>240</v>
      </c>
      <c r="T31" s="114">
        <v>429.5</v>
      </c>
      <c r="U31" s="115">
        <v>180.9</v>
      </c>
      <c r="V31" s="116">
        <v>78</v>
      </c>
      <c r="W31" s="162"/>
      <c r="X31" s="163"/>
      <c r="Y31" s="163"/>
      <c r="Z31" s="89">
        <v>589750</v>
      </c>
      <c r="AA31" s="90">
        <v>0</v>
      </c>
      <c r="AB31" s="17"/>
      <c r="AC31" s="21">
        <v>155</v>
      </c>
      <c r="AD31" s="26"/>
      <c r="AE31" s="27"/>
    </row>
    <row r="32" spans="1:31" ht="19.5" customHeight="1">
      <c r="A32" s="101"/>
      <c r="B32" s="102"/>
      <c r="C32" s="103"/>
      <c r="D32" s="103"/>
      <c r="E32" s="104"/>
      <c r="F32" s="104"/>
      <c r="G32" s="104"/>
      <c r="H32" s="105"/>
      <c r="I32" s="156" t="s">
        <v>3</v>
      </c>
      <c r="J32" s="156"/>
      <c r="K32" s="156"/>
      <c r="L32" s="156"/>
      <c r="M32" s="156"/>
      <c r="N32" s="157"/>
      <c r="O32" s="94" t="s">
        <v>3</v>
      </c>
      <c r="P32" s="95">
        <v>1</v>
      </c>
      <c r="Q32" s="95">
        <v>4</v>
      </c>
      <c r="R32" s="96" t="s">
        <v>61</v>
      </c>
      <c r="S32" s="97">
        <v>800</v>
      </c>
      <c r="T32" s="98">
        <f>T33</f>
        <v>106.4</v>
      </c>
      <c r="U32" s="99">
        <f>U33</f>
        <v>94</v>
      </c>
      <c r="V32" s="100">
        <f>V33</f>
        <v>0</v>
      </c>
      <c r="W32" s="158"/>
      <c r="X32" s="159"/>
      <c r="Y32" s="159"/>
      <c r="Z32" s="89">
        <v>5500</v>
      </c>
      <c r="AA32" s="90">
        <v>0</v>
      </c>
      <c r="AB32" s="6"/>
      <c r="AC32" s="20">
        <v>155</v>
      </c>
      <c r="AD32" s="23"/>
      <c r="AE32" s="4"/>
    </row>
    <row r="33" spans="1:31" s="18" customFormat="1" ht="19.5" customHeight="1">
      <c r="A33" s="101"/>
      <c r="B33" s="106"/>
      <c r="C33" s="107"/>
      <c r="D33" s="107"/>
      <c r="E33" s="108"/>
      <c r="F33" s="108"/>
      <c r="G33" s="108"/>
      <c r="H33" s="108"/>
      <c r="I33" s="109"/>
      <c r="J33" s="160" t="s">
        <v>62</v>
      </c>
      <c r="K33" s="160"/>
      <c r="L33" s="160"/>
      <c r="M33" s="160"/>
      <c r="N33" s="161"/>
      <c r="O33" s="110" t="s">
        <v>62</v>
      </c>
      <c r="P33" s="111">
        <v>1</v>
      </c>
      <c r="Q33" s="111">
        <v>4</v>
      </c>
      <c r="R33" s="112" t="s">
        <v>61</v>
      </c>
      <c r="S33" s="113">
        <v>850</v>
      </c>
      <c r="T33" s="114">
        <v>106.4</v>
      </c>
      <c r="U33" s="115">
        <v>94</v>
      </c>
      <c r="V33" s="116">
        <v>0</v>
      </c>
      <c r="W33" s="162"/>
      <c r="X33" s="163"/>
      <c r="Y33" s="163"/>
      <c r="Z33" s="89">
        <v>5500</v>
      </c>
      <c r="AA33" s="90">
        <v>0</v>
      </c>
      <c r="AB33" s="17"/>
      <c r="AC33" s="21">
        <v>155</v>
      </c>
      <c r="AD33" s="26"/>
      <c r="AE33" s="27"/>
    </row>
    <row r="34" spans="1:31" ht="34.5" customHeight="1">
      <c r="A34" s="156" t="s">
        <v>60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7"/>
      <c r="O34" s="94" t="s">
        <v>60</v>
      </c>
      <c r="P34" s="95">
        <v>1</v>
      </c>
      <c r="Q34" s="95">
        <v>6</v>
      </c>
      <c r="R34" s="96">
        <v>0</v>
      </c>
      <c r="S34" s="97">
        <v>0</v>
      </c>
      <c r="T34" s="98">
        <f>T35</f>
        <v>25.4</v>
      </c>
      <c r="U34" s="99">
        <f t="shared" ref="U34:V37" si="4">U35</f>
        <v>0</v>
      </c>
      <c r="V34" s="100">
        <f t="shared" si="4"/>
        <v>0</v>
      </c>
      <c r="W34" s="158"/>
      <c r="X34" s="159"/>
      <c r="Y34" s="159"/>
      <c r="Z34" s="89">
        <v>0</v>
      </c>
      <c r="AA34" s="90">
        <v>0</v>
      </c>
      <c r="AB34" s="6"/>
      <c r="AC34" s="20">
        <v>155</v>
      </c>
      <c r="AD34" s="23"/>
      <c r="AE34" s="4"/>
    </row>
    <row r="35" spans="1:31" ht="30.75" customHeight="1">
      <c r="A35" s="156" t="s">
        <v>6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7"/>
      <c r="O35" s="94" t="s">
        <v>93</v>
      </c>
      <c r="P35" s="95">
        <v>1</v>
      </c>
      <c r="Q35" s="95">
        <v>6</v>
      </c>
      <c r="R35" s="96" t="s">
        <v>5</v>
      </c>
      <c r="S35" s="97">
        <v>0</v>
      </c>
      <c r="T35" s="98">
        <f>T36</f>
        <v>25.4</v>
      </c>
      <c r="U35" s="99">
        <f t="shared" si="4"/>
        <v>0</v>
      </c>
      <c r="V35" s="100">
        <f t="shared" si="4"/>
        <v>0</v>
      </c>
      <c r="W35" s="158"/>
      <c r="X35" s="159"/>
      <c r="Y35" s="159"/>
      <c r="Z35" s="89">
        <v>0</v>
      </c>
      <c r="AA35" s="90">
        <v>0</v>
      </c>
      <c r="AB35" s="6"/>
      <c r="AC35" s="20">
        <v>155</v>
      </c>
      <c r="AD35" s="23"/>
      <c r="AE35" s="4"/>
    </row>
    <row r="36" spans="1:31" ht="23.25" customHeight="1">
      <c r="A36" s="156" t="s">
        <v>59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7"/>
      <c r="O36" s="94" t="s">
        <v>59</v>
      </c>
      <c r="P36" s="95">
        <v>1</v>
      </c>
      <c r="Q36" s="95">
        <v>6</v>
      </c>
      <c r="R36" s="96" t="s">
        <v>58</v>
      </c>
      <c r="S36" s="97">
        <v>0</v>
      </c>
      <c r="T36" s="98">
        <f>T37</f>
        <v>25.4</v>
      </c>
      <c r="U36" s="99">
        <f t="shared" si="4"/>
        <v>0</v>
      </c>
      <c r="V36" s="100">
        <f t="shared" si="4"/>
        <v>0</v>
      </c>
      <c r="W36" s="158"/>
      <c r="X36" s="159"/>
      <c r="Y36" s="159"/>
      <c r="Z36" s="89">
        <v>0</v>
      </c>
      <c r="AA36" s="90">
        <v>0</v>
      </c>
      <c r="AB36" s="6"/>
      <c r="AC36" s="20">
        <v>155</v>
      </c>
      <c r="AD36" s="23"/>
      <c r="AE36" s="4"/>
    </row>
    <row r="37" spans="1:31" ht="19.5" customHeight="1">
      <c r="A37" s="101"/>
      <c r="B37" s="102"/>
      <c r="C37" s="103"/>
      <c r="D37" s="103"/>
      <c r="E37" s="104"/>
      <c r="F37" s="104"/>
      <c r="G37" s="104"/>
      <c r="H37" s="105"/>
      <c r="I37" s="156" t="s">
        <v>55</v>
      </c>
      <c r="J37" s="156"/>
      <c r="K37" s="156"/>
      <c r="L37" s="156"/>
      <c r="M37" s="156"/>
      <c r="N37" s="157"/>
      <c r="O37" s="94" t="s">
        <v>55</v>
      </c>
      <c r="P37" s="95">
        <v>1</v>
      </c>
      <c r="Q37" s="95">
        <v>6</v>
      </c>
      <c r="R37" s="96" t="s">
        <v>58</v>
      </c>
      <c r="S37" s="97">
        <v>500</v>
      </c>
      <c r="T37" s="98">
        <f>T38</f>
        <v>25.4</v>
      </c>
      <c r="U37" s="99">
        <f t="shared" si="4"/>
        <v>0</v>
      </c>
      <c r="V37" s="100">
        <f t="shared" si="4"/>
        <v>0</v>
      </c>
      <c r="W37" s="158"/>
      <c r="X37" s="159"/>
      <c r="Y37" s="159"/>
      <c r="Z37" s="89">
        <v>0</v>
      </c>
      <c r="AA37" s="90">
        <v>0</v>
      </c>
      <c r="AB37" s="6"/>
      <c r="AC37" s="20">
        <v>155</v>
      </c>
      <c r="AD37" s="23"/>
      <c r="AE37" s="4"/>
    </row>
    <row r="38" spans="1:31" s="18" customFormat="1" ht="19.5" customHeight="1">
      <c r="A38" s="101"/>
      <c r="B38" s="106"/>
      <c r="C38" s="107"/>
      <c r="D38" s="107"/>
      <c r="E38" s="108"/>
      <c r="F38" s="108"/>
      <c r="G38" s="108"/>
      <c r="H38" s="108"/>
      <c r="I38" s="109"/>
      <c r="J38" s="160" t="s">
        <v>54</v>
      </c>
      <c r="K38" s="160"/>
      <c r="L38" s="160"/>
      <c r="M38" s="160"/>
      <c r="N38" s="161"/>
      <c r="O38" s="110" t="s">
        <v>54</v>
      </c>
      <c r="P38" s="111">
        <v>1</v>
      </c>
      <c r="Q38" s="111">
        <v>6</v>
      </c>
      <c r="R38" s="112" t="s">
        <v>58</v>
      </c>
      <c r="S38" s="113">
        <v>540</v>
      </c>
      <c r="T38" s="114">
        <v>25.4</v>
      </c>
      <c r="U38" s="115"/>
      <c r="V38" s="116"/>
      <c r="W38" s="162"/>
      <c r="X38" s="163"/>
      <c r="Y38" s="163"/>
      <c r="Z38" s="89">
        <v>0</v>
      </c>
      <c r="AA38" s="90">
        <v>0</v>
      </c>
      <c r="AB38" s="17"/>
      <c r="AC38" s="21">
        <v>155</v>
      </c>
      <c r="AD38" s="26"/>
      <c r="AE38" s="27"/>
    </row>
    <row r="39" spans="1:31" ht="19.5" customHeight="1">
      <c r="A39" s="156" t="s">
        <v>57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7"/>
      <c r="O39" s="94" t="s">
        <v>57</v>
      </c>
      <c r="P39" s="95">
        <v>1</v>
      </c>
      <c r="Q39" s="95">
        <v>13</v>
      </c>
      <c r="R39" s="96">
        <v>0</v>
      </c>
      <c r="S39" s="97">
        <v>0</v>
      </c>
      <c r="T39" s="98">
        <f>T46+T40</f>
        <v>87.3</v>
      </c>
      <c r="U39" s="99">
        <f>U46+U40</f>
        <v>2</v>
      </c>
      <c r="V39" s="100">
        <f>V46+V40</f>
        <v>2</v>
      </c>
      <c r="W39" s="158"/>
      <c r="X39" s="159"/>
      <c r="Y39" s="159"/>
      <c r="Z39" s="89">
        <v>11000</v>
      </c>
      <c r="AA39" s="90">
        <v>0</v>
      </c>
      <c r="AB39" s="6"/>
      <c r="AC39" s="20">
        <v>155</v>
      </c>
      <c r="AD39" s="23"/>
      <c r="AE39" s="4"/>
    </row>
    <row r="40" spans="1:31" ht="28.5" customHeight="1">
      <c r="A40" s="156" t="s">
        <v>6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7"/>
      <c r="O40" s="94" t="s">
        <v>93</v>
      </c>
      <c r="P40" s="95">
        <v>1</v>
      </c>
      <c r="Q40" s="95">
        <v>13</v>
      </c>
      <c r="R40" s="96" t="s">
        <v>5</v>
      </c>
      <c r="S40" s="97">
        <v>0</v>
      </c>
      <c r="T40" s="98">
        <f>T41+T43</f>
        <v>27.3</v>
      </c>
      <c r="U40" s="99">
        <f>U41+U43</f>
        <v>2</v>
      </c>
      <c r="V40" s="100">
        <f>V41+V43</f>
        <v>2</v>
      </c>
      <c r="W40" s="158"/>
      <c r="X40" s="159"/>
      <c r="Y40" s="159"/>
      <c r="Z40" s="89">
        <v>11000</v>
      </c>
      <c r="AA40" s="90">
        <v>0</v>
      </c>
      <c r="AB40" s="6"/>
      <c r="AC40" s="20">
        <v>155</v>
      </c>
      <c r="AD40" s="23"/>
      <c r="AE40" s="4"/>
    </row>
    <row r="41" spans="1:31" ht="23.25" customHeight="1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1"/>
      <c r="O41" s="94" t="s">
        <v>3</v>
      </c>
      <c r="P41" s="95">
        <v>1</v>
      </c>
      <c r="Q41" s="95">
        <v>13</v>
      </c>
      <c r="R41" s="132">
        <v>8800000090</v>
      </c>
      <c r="S41" s="97">
        <v>800</v>
      </c>
      <c r="T41" s="98">
        <f>T42</f>
        <v>2</v>
      </c>
      <c r="U41" s="99">
        <f>U42</f>
        <v>2</v>
      </c>
      <c r="V41" s="100">
        <f>V42</f>
        <v>2</v>
      </c>
      <c r="W41" s="43"/>
      <c r="X41" s="44"/>
      <c r="Y41" s="44"/>
      <c r="Z41" s="89"/>
      <c r="AA41" s="90"/>
      <c r="AB41" s="6"/>
      <c r="AC41" s="20"/>
      <c r="AD41" s="23"/>
      <c r="AE41" s="4"/>
    </row>
    <row r="42" spans="1:31" s="18" customFormat="1" ht="14.25" customHeight="1">
      <c r="A42" s="101"/>
      <c r="B42" s="106"/>
      <c r="C42" s="107"/>
      <c r="D42" s="107"/>
      <c r="E42" s="108"/>
      <c r="F42" s="108"/>
      <c r="G42" s="108"/>
      <c r="H42" s="133"/>
      <c r="I42" s="109"/>
      <c r="J42" s="117"/>
      <c r="K42" s="117"/>
      <c r="L42" s="117"/>
      <c r="M42" s="117"/>
      <c r="N42" s="109"/>
      <c r="O42" s="110" t="s">
        <v>91</v>
      </c>
      <c r="P42" s="111">
        <v>1</v>
      </c>
      <c r="Q42" s="111">
        <v>13</v>
      </c>
      <c r="R42" s="134">
        <v>8800000090</v>
      </c>
      <c r="S42" s="113">
        <v>850</v>
      </c>
      <c r="T42" s="114">
        <v>2</v>
      </c>
      <c r="U42" s="115">
        <v>2</v>
      </c>
      <c r="V42" s="116">
        <v>2</v>
      </c>
      <c r="W42" s="45"/>
      <c r="X42" s="46"/>
      <c r="Y42" s="46"/>
      <c r="Z42" s="89"/>
      <c r="AA42" s="90"/>
      <c r="AB42" s="17"/>
      <c r="AC42" s="21"/>
      <c r="AD42" s="26"/>
      <c r="AE42" s="27"/>
    </row>
    <row r="43" spans="1:31" ht="31.5" customHeight="1">
      <c r="A43" s="156" t="s">
        <v>56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O43" s="94" t="s">
        <v>56</v>
      </c>
      <c r="P43" s="95">
        <v>1</v>
      </c>
      <c r="Q43" s="95">
        <v>13</v>
      </c>
      <c r="R43" s="96" t="s">
        <v>53</v>
      </c>
      <c r="S43" s="97">
        <v>0</v>
      </c>
      <c r="T43" s="98">
        <f t="shared" ref="T43:V44" si="5">T44</f>
        <v>25.3</v>
      </c>
      <c r="U43" s="99">
        <f t="shared" si="5"/>
        <v>0</v>
      </c>
      <c r="V43" s="100">
        <f t="shared" si="5"/>
        <v>0</v>
      </c>
      <c r="W43" s="158"/>
      <c r="X43" s="159"/>
      <c r="Y43" s="159"/>
      <c r="Z43" s="89">
        <v>0</v>
      </c>
      <c r="AA43" s="90">
        <v>0</v>
      </c>
      <c r="AB43" s="6"/>
      <c r="AC43" s="20">
        <v>155</v>
      </c>
      <c r="AD43" s="23"/>
      <c r="AE43" s="4"/>
    </row>
    <row r="44" spans="1:31" ht="18.75" customHeight="1">
      <c r="A44" s="101"/>
      <c r="B44" s="102"/>
      <c r="C44" s="103"/>
      <c r="D44" s="103"/>
      <c r="E44" s="104"/>
      <c r="F44" s="104"/>
      <c r="G44" s="104"/>
      <c r="H44" s="105"/>
      <c r="I44" s="156" t="s">
        <v>55</v>
      </c>
      <c r="J44" s="156"/>
      <c r="K44" s="156"/>
      <c r="L44" s="156"/>
      <c r="M44" s="156"/>
      <c r="N44" s="157"/>
      <c r="O44" s="94" t="s">
        <v>55</v>
      </c>
      <c r="P44" s="95">
        <v>1</v>
      </c>
      <c r="Q44" s="95">
        <v>13</v>
      </c>
      <c r="R44" s="96" t="s">
        <v>53</v>
      </c>
      <c r="S44" s="97">
        <v>500</v>
      </c>
      <c r="T44" s="98">
        <f t="shared" si="5"/>
        <v>25.3</v>
      </c>
      <c r="U44" s="99">
        <f t="shared" si="5"/>
        <v>0</v>
      </c>
      <c r="V44" s="100">
        <f t="shared" si="5"/>
        <v>0</v>
      </c>
      <c r="W44" s="158"/>
      <c r="X44" s="159"/>
      <c r="Y44" s="159"/>
      <c r="Z44" s="89">
        <v>0</v>
      </c>
      <c r="AA44" s="90">
        <v>0</v>
      </c>
      <c r="AB44" s="6"/>
      <c r="AC44" s="20">
        <v>155</v>
      </c>
      <c r="AD44" s="23"/>
      <c r="AE44" s="4"/>
    </row>
    <row r="45" spans="1:31" s="18" customFormat="1" ht="18.75" customHeight="1">
      <c r="A45" s="101"/>
      <c r="B45" s="106"/>
      <c r="C45" s="107"/>
      <c r="D45" s="107"/>
      <c r="E45" s="108"/>
      <c r="F45" s="108"/>
      <c r="G45" s="108"/>
      <c r="H45" s="108"/>
      <c r="I45" s="109"/>
      <c r="J45" s="160" t="s">
        <v>54</v>
      </c>
      <c r="K45" s="160"/>
      <c r="L45" s="160"/>
      <c r="M45" s="160"/>
      <c r="N45" s="161"/>
      <c r="O45" s="110" t="s">
        <v>54</v>
      </c>
      <c r="P45" s="111">
        <v>1</v>
      </c>
      <c r="Q45" s="111">
        <v>13</v>
      </c>
      <c r="R45" s="134" t="s">
        <v>53</v>
      </c>
      <c r="S45" s="113">
        <v>540</v>
      </c>
      <c r="T45" s="114">
        <v>25.3</v>
      </c>
      <c r="U45" s="115"/>
      <c r="V45" s="116"/>
      <c r="W45" s="162"/>
      <c r="X45" s="163"/>
      <c r="Y45" s="163"/>
      <c r="Z45" s="89">
        <v>0</v>
      </c>
      <c r="AA45" s="90">
        <v>0</v>
      </c>
      <c r="AB45" s="17"/>
      <c r="AC45" s="21">
        <v>155</v>
      </c>
      <c r="AD45" s="26"/>
      <c r="AE45" s="27"/>
    </row>
    <row r="46" spans="1:31" ht="18.75" customHeight="1">
      <c r="A46" s="156" t="s">
        <v>52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7"/>
      <c r="O46" s="94" t="s">
        <v>123</v>
      </c>
      <c r="P46" s="95">
        <v>1</v>
      </c>
      <c r="Q46" s="95">
        <v>13</v>
      </c>
      <c r="R46" s="132">
        <v>8800000090</v>
      </c>
      <c r="S46" s="97"/>
      <c r="T46" s="98">
        <f>T47</f>
        <v>60</v>
      </c>
      <c r="U46" s="99"/>
      <c r="V46" s="100"/>
      <c r="W46" s="158"/>
      <c r="X46" s="159"/>
      <c r="Y46" s="159"/>
      <c r="Z46" s="89">
        <v>0</v>
      </c>
      <c r="AA46" s="90">
        <v>0</v>
      </c>
      <c r="AB46" s="6"/>
      <c r="AC46" s="20">
        <v>155</v>
      </c>
      <c r="AD46" s="23"/>
      <c r="AE46" s="4"/>
    </row>
    <row r="47" spans="1:31" ht="32.25" customHeight="1">
      <c r="A47" s="156" t="s">
        <v>51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7"/>
      <c r="O47" s="94" t="s">
        <v>16</v>
      </c>
      <c r="P47" s="95">
        <v>1</v>
      </c>
      <c r="Q47" s="95">
        <v>13</v>
      </c>
      <c r="R47" s="132">
        <v>8800000090</v>
      </c>
      <c r="S47" s="97">
        <v>200</v>
      </c>
      <c r="T47" s="98">
        <f>T48</f>
        <v>60</v>
      </c>
      <c r="U47" s="99"/>
      <c r="V47" s="100"/>
      <c r="W47" s="158"/>
      <c r="X47" s="159"/>
      <c r="Y47" s="159"/>
      <c r="Z47" s="89">
        <v>0</v>
      </c>
      <c r="AA47" s="90">
        <v>0</v>
      </c>
      <c r="AB47" s="6"/>
      <c r="AC47" s="20">
        <v>155</v>
      </c>
      <c r="AD47" s="23"/>
      <c r="AE47" s="4"/>
    </row>
    <row r="48" spans="1:31" ht="28.5" customHeight="1">
      <c r="A48" s="156" t="s">
        <v>50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7"/>
      <c r="O48" s="110" t="s">
        <v>15</v>
      </c>
      <c r="P48" s="111">
        <v>1</v>
      </c>
      <c r="Q48" s="111">
        <v>13</v>
      </c>
      <c r="R48" s="132">
        <v>8800000090</v>
      </c>
      <c r="S48" s="113">
        <v>240</v>
      </c>
      <c r="T48" s="114">
        <v>60</v>
      </c>
      <c r="U48" s="99"/>
      <c r="V48" s="100"/>
      <c r="W48" s="158"/>
      <c r="X48" s="159"/>
      <c r="Y48" s="159"/>
      <c r="Z48" s="89">
        <v>0</v>
      </c>
      <c r="AA48" s="90">
        <v>0</v>
      </c>
      <c r="AB48" s="6"/>
      <c r="AC48" s="20">
        <v>155</v>
      </c>
      <c r="AD48" s="23"/>
      <c r="AE48" s="4"/>
    </row>
    <row r="49" spans="1:31" ht="20.45" customHeight="1">
      <c r="A49" s="156" t="s">
        <v>47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7"/>
      <c r="O49" s="94" t="s">
        <v>52</v>
      </c>
      <c r="P49" s="95">
        <v>2</v>
      </c>
      <c r="Q49" s="95">
        <v>0</v>
      </c>
      <c r="R49" s="96">
        <v>0</v>
      </c>
      <c r="S49" s="97">
        <v>0</v>
      </c>
      <c r="T49" s="98">
        <f t="shared" ref="T49:V51" si="6">T50</f>
        <v>92.7</v>
      </c>
      <c r="U49" s="99">
        <f t="shared" si="6"/>
        <v>92.8</v>
      </c>
      <c r="V49" s="100">
        <f t="shared" si="6"/>
        <v>94.6</v>
      </c>
      <c r="W49" s="158"/>
      <c r="X49" s="159"/>
      <c r="Y49" s="159"/>
      <c r="Z49" s="89">
        <v>0</v>
      </c>
      <c r="AA49" s="90">
        <v>0</v>
      </c>
      <c r="AB49" s="6"/>
      <c r="AC49" s="20">
        <v>155</v>
      </c>
      <c r="AD49" s="23"/>
      <c r="AE49" s="4"/>
    </row>
    <row r="50" spans="1:31" ht="22.15" customHeight="1">
      <c r="A50" s="101"/>
      <c r="B50" s="102"/>
      <c r="C50" s="103"/>
      <c r="D50" s="103"/>
      <c r="E50" s="104"/>
      <c r="F50" s="104"/>
      <c r="G50" s="104"/>
      <c r="H50" s="105"/>
      <c r="I50" s="156" t="s">
        <v>9</v>
      </c>
      <c r="J50" s="156"/>
      <c r="K50" s="156"/>
      <c r="L50" s="156"/>
      <c r="M50" s="156"/>
      <c r="N50" s="157"/>
      <c r="O50" s="94" t="s">
        <v>51</v>
      </c>
      <c r="P50" s="95">
        <v>2</v>
      </c>
      <c r="Q50" s="95">
        <v>3</v>
      </c>
      <c r="R50" s="96">
        <v>0</v>
      </c>
      <c r="S50" s="97">
        <v>0</v>
      </c>
      <c r="T50" s="98">
        <f t="shared" si="6"/>
        <v>92.7</v>
      </c>
      <c r="U50" s="99">
        <f t="shared" si="6"/>
        <v>92.8</v>
      </c>
      <c r="V50" s="100">
        <f t="shared" si="6"/>
        <v>94.6</v>
      </c>
      <c r="W50" s="158"/>
      <c r="X50" s="159"/>
      <c r="Y50" s="159"/>
      <c r="Z50" s="89">
        <v>0</v>
      </c>
      <c r="AA50" s="90">
        <v>0</v>
      </c>
      <c r="AB50" s="6"/>
      <c r="AC50" s="20">
        <v>155</v>
      </c>
      <c r="AD50" s="23"/>
      <c r="AE50" s="4"/>
    </row>
    <row r="51" spans="1:31" s="18" customFormat="1" ht="23.25" customHeight="1">
      <c r="A51" s="101"/>
      <c r="B51" s="106"/>
      <c r="C51" s="107"/>
      <c r="D51" s="107"/>
      <c r="E51" s="108"/>
      <c r="F51" s="108"/>
      <c r="G51" s="108"/>
      <c r="H51" s="108"/>
      <c r="I51" s="109"/>
      <c r="J51" s="160" t="s">
        <v>46</v>
      </c>
      <c r="K51" s="160"/>
      <c r="L51" s="160"/>
      <c r="M51" s="160"/>
      <c r="N51" s="161"/>
      <c r="O51" s="94" t="s">
        <v>49</v>
      </c>
      <c r="P51" s="95">
        <v>2</v>
      </c>
      <c r="Q51" s="95">
        <v>3</v>
      </c>
      <c r="R51" s="96" t="s">
        <v>48</v>
      </c>
      <c r="S51" s="97">
        <v>0</v>
      </c>
      <c r="T51" s="98">
        <f t="shared" si="6"/>
        <v>92.7</v>
      </c>
      <c r="U51" s="99">
        <f t="shared" si="6"/>
        <v>92.8</v>
      </c>
      <c r="V51" s="100">
        <f t="shared" si="6"/>
        <v>94.6</v>
      </c>
      <c r="W51" s="162"/>
      <c r="X51" s="163"/>
      <c r="Y51" s="163"/>
      <c r="Z51" s="89">
        <v>0</v>
      </c>
      <c r="AA51" s="90">
        <v>0</v>
      </c>
      <c r="AB51" s="17"/>
      <c r="AC51" s="21">
        <v>155</v>
      </c>
      <c r="AD51" s="26"/>
      <c r="AE51" s="27"/>
    </row>
    <row r="52" spans="1:31" ht="51" customHeight="1">
      <c r="A52" s="101"/>
      <c r="B52" s="102"/>
      <c r="C52" s="103"/>
      <c r="D52" s="103"/>
      <c r="E52" s="104"/>
      <c r="F52" s="104"/>
      <c r="G52" s="104"/>
      <c r="H52" s="105"/>
      <c r="I52" s="156" t="s">
        <v>16</v>
      </c>
      <c r="J52" s="156"/>
      <c r="K52" s="156"/>
      <c r="L52" s="156"/>
      <c r="M52" s="156"/>
      <c r="N52" s="157"/>
      <c r="O52" s="94" t="s">
        <v>47</v>
      </c>
      <c r="P52" s="95">
        <v>2</v>
      </c>
      <c r="Q52" s="95">
        <v>3</v>
      </c>
      <c r="R52" s="96" t="s">
        <v>45</v>
      </c>
      <c r="S52" s="97">
        <v>0</v>
      </c>
      <c r="T52" s="98">
        <f>T53+T55</f>
        <v>92.7</v>
      </c>
      <c r="U52" s="99">
        <f>U53+U55</f>
        <v>92.8</v>
      </c>
      <c r="V52" s="100">
        <f>V53+V55</f>
        <v>94.6</v>
      </c>
      <c r="W52" s="158"/>
      <c r="X52" s="159"/>
      <c r="Y52" s="159"/>
      <c r="Z52" s="89">
        <v>0</v>
      </c>
      <c r="AA52" s="90">
        <v>0</v>
      </c>
      <c r="AB52" s="6"/>
      <c r="AC52" s="20">
        <v>155</v>
      </c>
      <c r="AD52" s="23"/>
      <c r="AE52" s="4"/>
    </row>
    <row r="53" spans="1:31" s="18" customFormat="1" ht="45" customHeight="1">
      <c r="A53" s="101"/>
      <c r="B53" s="106"/>
      <c r="C53" s="107"/>
      <c r="D53" s="107"/>
      <c r="E53" s="108"/>
      <c r="F53" s="108"/>
      <c r="G53" s="108"/>
      <c r="H53" s="108"/>
      <c r="I53" s="109"/>
      <c r="J53" s="160" t="s">
        <v>15</v>
      </c>
      <c r="K53" s="160"/>
      <c r="L53" s="160"/>
      <c r="M53" s="160"/>
      <c r="N53" s="161"/>
      <c r="O53" s="94" t="s">
        <v>9</v>
      </c>
      <c r="P53" s="95">
        <v>2</v>
      </c>
      <c r="Q53" s="95">
        <v>3</v>
      </c>
      <c r="R53" s="96" t="s">
        <v>45</v>
      </c>
      <c r="S53" s="97">
        <v>100</v>
      </c>
      <c r="T53" s="98">
        <f>T54</f>
        <v>91.9</v>
      </c>
      <c r="U53" s="99">
        <f>U54</f>
        <v>92</v>
      </c>
      <c r="V53" s="100">
        <f>V54</f>
        <v>93.8</v>
      </c>
      <c r="W53" s="162"/>
      <c r="X53" s="163"/>
      <c r="Y53" s="163"/>
      <c r="Z53" s="89">
        <v>0</v>
      </c>
      <c r="AA53" s="90">
        <v>0</v>
      </c>
      <c r="AB53" s="17"/>
      <c r="AC53" s="21">
        <v>155</v>
      </c>
      <c r="AD53" s="26"/>
      <c r="AE53" s="27"/>
    </row>
    <row r="54" spans="1:31" ht="24.75" customHeight="1">
      <c r="A54" s="156" t="s">
        <v>44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7"/>
      <c r="O54" s="110" t="s">
        <v>46</v>
      </c>
      <c r="P54" s="111">
        <v>2</v>
      </c>
      <c r="Q54" s="111">
        <v>3</v>
      </c>
      <c r="R54" s="112" t="s">
        <v>45</v>
      </c>
      <c r="S54" s="113">
        <v>120</v>
      </c>
      <c r="T54" s="114">
        <v>91.9</v>
      </c>
      <c r="U54" s="115">
        <v>92</v>
      </c>
      <c r="V54" s="116">
        <v>93.8</v>
      </c>
      <c r="W54" s="158"/>
      <c r="X54" s="159"/>
      <c r="Y54" s="159"/>
      <c r="Z54" s="89">
        <v>2000</v>
      </c>
      <c r="AA54" s="90">
        <v>0</v>
      </c>
      <c r="AB54" s="6"/>
      <c r="AC54" s="20">
        <v>155</v>
      </c>
      <c r="AD54" s="23"/>
      <c r="AE54" s="4"/>
    </row>
    <row r="55" spans="1:31" ht="34.5" customHeight="1">
      <c r="A55" s="156" t="s">
        <v>43</v>
      </c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7"/>
      <c r="O55" s="94" t="s">
        <v>16</v>
      </c>
      <c r="P55" s="95">
        <v>2</v>
      </c>
      <c r="Q55" s="95">
        <v>3</v>
      </c>
      <c r="R55" s="96" t="s">
        <v>45</v>
      </c>
      <c r="S55" s="97">
        <v>200</v>
      </c>
      <c r="T55" s="98">
        <f>T56</f>
        <v>0.8</v>
      </c>
      <c r="U55" s="99">
        <f t="shared" ref="U55:V55" si="7">U56</f>
        <v>0.8</v>
      </c>
      <c r="V55" s="100">
        <f t="shared" si="7"/>
        <v>0.8</v>
      </c>
      <c r="W55" s="158"/>
      <c r="X55" s="159"/>
      <c r="Y55" s="159"/>
      <c r="Z55" s="89">
        <v>1000</v>
      </c>
      <c r="AA55" s="90">
        <v>0</v>
      </c>
      <c r="AB55" s="6"/>
      <c r="AC55" s="20">
        <v>155</v>
      </c>
      <c r="AD55" s="23"/>
      <c r="AE55" s="4"/>
    </row>
    <row r="56" spans="1:31" ht="28.5" customHeight="1">
      <c r="A56" s="156" t="s">
        <v>42</v>
      </c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7"/>
      <c r="O56" s="110" t="s">
        <v>15</v>
      </c>
      <c r="P56" s="111">
        <v>2</v>
      </c>
      <c r="Q56" s="111">
        <v>3</v>
      </c>
      <c r="R56" s="112" t="s">
        <v>45</v>
      </c>
      <c r="S56" s="113">
        <v>240</v>
      </c>
      <c r="T56" s="114">
        <v>0.8</v>
      </c>
      <c r="U56" s="115">
        <v>0.8</v>
      </c>
      <c r="V56" s="116">
        <v>0.8</v>
      </c>
      <c r="W56" s="158"/>
      <c r="X56" s="159"/>
      <c r="Y56" s="159"/>
      <c r="Z56" s="89">
        <v>1000</v>
      </c>
      <c r="AA56" s="90">
        <v>0</v>
      </c>
      <c r="AB56" s="6"/>
      <c r="AC56" s="20">
        <v>155</v>
      </c>
      <c r="AD56" s="23"/>
      <c r="AE56" s="4"/>
    </row>
    <row r="57" spans="1:31" ht="20.45" customHeight="1">
      <c r="A57" s="156" t="s">
        <v>40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7"/>
      <c r="O57" s="94" t="s">
        <v>44</v>
      </c>
      <c r="P57" s="95">
        <v>3</v>
      </c>
      <c r="Q57" s="95">
        <v>0</v>
      </c>
      <c r="R57" s="96">
        <v>0</v>
      </c>
      <c r="S57" s="97">
        <v>0</v>
      </c>
      <c r="T57" s="98">
        <f>T58+T63</f>
        <v>3</v>
      </c>
      <c r="U57" s="99">
        <f>U58+U63</f>
        <v>0</v>
      </c>
      <c r="V57" s="100">
        <f>V58+V63</f>
        <v>0</v>
      </c>
      <c r="W57" s="158"/>
      <c r="X57" s="159"/>
      <c r="Y57" s="159"/>
      <c r="Z57" s="89">
        <v>1000</v>
      </c>
      <c r="AA57" s="90">
        <v>0</v>
      </c>
      <c r="AB57" s="6"/>
      <c r="AC57" s="20">
        <v>155</v>
      </c>
      <c r="AD57" s="23"/>
      <c r="AE57" s="4"/>
    </row>
    <row r="58" spans="1:31" ht="33.75" customHeight="1">
      <c r="A58" s="101"/>
      <c r="B58" s="102"/>
      <c r="C58" s="103"/>
      <c r="D58" s="103"/>
      <c r="E58" s="104"/>
      <c r="F58" s="104"/>
      <c r="G58" s="104"/>
      <c r="H58" s="105"/>
      <c r="I58" s="156" t="s">
        <v>16</v>
      </c>
      <c r="J58" s="156"/>
      <c r="K58" s="156"/>
      <c r="L58" s="156"/>
      <c r="M58" s="156"/>
      <c r="N58" s="157"/>
      <c r="O58" s="94" t="s">
        <v>43</v>
      </c>
      <c r="P58" s="95">
        <v>3</v>
      </c>
      <c r="Q58" s="95">
        <v>9</v>
      </c>
      <c r="R58" s="96">
        <v>0</v>
      </c>
      <c r="S58" s="97">
        <v>0</v>
      </c>
      <c r="T58" s="98">
        <f>+T59</f>
        <v>1</v>
      </c>
      <c r="U58" s="99">
        <f>U59</f>
        <v>0</v>
      </c>
      <c r="V58" s="100">
        <f>V59</f>
        <v>0</v>
      </c>
      <c r="W58" s="158"/>
      <c r="X58" s="159"/>
      <c r="Y58" s="159"/>
      <c r="Z58" s="89">
        <v>1000</v>
      </c>
      <c r="AA58" s="90">
        <v>0</v>
      </c>
      <c r="AB58" s="6"/>
      <c r="AC58" s="20">
        <v>155</v>
      </c>
      <c r="AD58" s="23"/>
      <c r="AE58" s="4"/>
    </row>
    <row r="59" spans="1:31" s="18" customFormat="1" ht="27.6" customHeight="1">
      <c r="A59" s="101"/>
      <c r="B59" s="106"/>
      <c r="C59" s="107"/>
      <c r="D59" s="107"/>
      <c r="E59" s="108"/>
      <c r="F59" s="108"/>
      <c r="G59" s="108"/>
      <c r="H59" s="108"/>
      <c r="I59" s="109"/>
      <c r="J59" s="160" t="s">
        <v>15</v>
      </c>
      <c r="K59" s="160"/>
      <c r="L59" s="160"/>
      <c r="M59" s="160"/>
      <c r="N59" s="161"/>
      <c r="O59" s="118" t="s">
        <v>43</v>
      </c>
      <c r="P59" s="95">
        <v>3</v>
      </c>
      <c r="Q59" s="95">
        <v>9</v>
      </c>
      <c r="R59" s="96" t="s">
        <v>41</v>
      </c>
      <c r="S59" s="97">
        <v>0</v>
      </c>
      <c r="T59" s="98">
        <f>T60</f>
        <v>1</v>
      </c>
      <c r="U59" s="99">
        <f>U60</f>
        <v>0</v>
      </c>
      <c r="V59" s="100">
        <f>V60</f>
        <v>0</v>
      </c>
      <c r="W59" s="162"/>
      <c r="X59" s="163"/>
      <c r="Y59" s="163"/>
      <c r="Z59" s="89">
        <v>1000</v>
      </c>
      <c r="AA59" s="90">
        <v>0</v>
      </c>
      <c r="AB59" s="17"/>
      <c r="AC59" s="21">
        <v>155</v>
      </c>
      <c r="AD59" s="26"/>
      <c r="AE59" s="27"/>
    </row>
    <row r="60" spans="1:31" ht="24" customHeight="1">
      <c r="A60" s="156" t="s">
        <v>39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7"/>
      <c r="O60" s="118" t="s">
        <v>82</v>
      </c>
      <c r="P60" s="95">
        <v>3</v>
      </c>
      <c r="Q60" s="95">
        <v>9</v>
      </c>
      <c r="R60" s="135">
        <v>8500039020</v>
      </c>
      <c r="S60" s="97">
        <v>0</v>
      </c>
      <c r="T60" s="98">
        <f>T62</f>
        <v>1</v>
      </c>
      <c r="U60" s="99">
        <f>U62</f>
        <v>0</v>
      </c>
      <c r="V60" s="100">
        <f>V62</f>
        <v>0</v>
      </c>
      <c r="W60" s="158"/>
      <c r="X60" s="159"/>
      <c r="Y60" s="159"/>
      <c r="Z60" s="89">
        <v>1000</v>
      </c>
      <c r="AA60" s="90">
        <v>0</v>
      </c>
      <c r="AB60" s="6"/>
      <c r="AC60" s="20">
        <v>155</v>
      </c>
      <c r="AD60" s="23"/>
      <c r="AE60" s="4"/>
    </row>
    <row r="61" spans="1:31" ht="28.5" customHeight="1">
      <c r="A61" s="156" t="s">
        <v>6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7"/>
      <c r="O61" s="94" t="s">
        <v>16</v>
      </c>
      <c r="P61" s="95">
        <v>3</v>
      </c>
      <c r="Q61" s="95">
        <v>9</v>
      </c>
      <c r="R61" s="135">
        <v>8500039020</v>
      </c>
      <c r="S61" s="97">
        <v>200</v>
      </c>
      <c r="T61" s="98">
        <f>T62</f>
        <v>1</v>
      </c>
      <c r="U61" s="99">
        <v>0</v>
      </c>
      <c r="V61" s="100">
        <v>0</v>
      </c>
      <c r="W61" s="158"/>
      <c r="X61" s="159"/>
      <c r="Y61" s="159"/>
      <c r="Z61" s="89">
        <v>1000</v>
      </c>
      <c r="AA61" s="90">
        <v>0</v>
      </c>
      <c r="AB61" s="6"/>
      <c r="AC61" s="20">
        <v>155</v>
      </c>
      <c r="AD61" s="23"/>
      <c r="AE61" s="4"/>
    </row>
    <row r="62" spans="1:31" ht="29.25" customHeight="1">
      <c r="A62" s="156" t="s">
        <v>38</v>
      </c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7"/>
      <c r="O62" s="110" t="s">
        <v>15</v>
      </c>
      <c r="P62" s="111">
        <v>3</v>
      </c>
      <c r="Q62" s="111">
        <v>9</v>
      </c>
      <c r="R62" s="136">
        <v>8500039020</v>
      </c>
      <c r="S62" s="113">
        <v>240</v>
      </c>
      <c r="T62" s="114">
        <v>1</v>
      </c>
      <c r="U62" s="115">
        <v>0</v>
      </c>
      <c r="V62" s="116">
        <v>0</v>
      </c>
      <c r="W62" s="158"/>
      <c r="X62" s="159"/>
      <c r="Y62" s="159"/>
      <c r="Z62" s="89">
        <v>1000</v>
      </c>
      <c r="AA62" s="90">
        <v>0</v>
      </c>
      <c r="AB62" s="6"/>
      <c r="AC62" s="20">
        <v>155</v>
      </c>
      <c r="AD62" s="23"/>
      <c r="AE62" s="4"/>
    </row>
    <row r="63" spans="1:31" ht="31.5" customHeight="1">
      <c r="A63" s="101"/>
      <c r="B63" s="102"/>
      <c r="C63" s="103"/>
      <c r="D63" s="103"/>
      <c r="E63" s="104"/>
      <c r="F63" s="104"/>
      <c r="G63" s="104"/>
      <c r="H63" s="105"/>
      <c r="I63" s="156" t="s">
        <v>16</v>
      </c>
      <c r="J63" s="156"/>
      <c r="K63" s="156"/>
      <c r="L63" s="156"/>
      <c r="M63" s="156"/>
      <c r="N63" s="157"/>
      <c r="O63" s="94" t="s">
        <v>39</v>
      </c>
      <c r="P63" s="95">
        <v>3</v>
      </c>
      <c r="Q63" s="95">
        <v>14</v>
      </c>
      <c r="R63" s="96">
        <v>0</v>
      </c>
      <c r="S63" s="97">
        <v>0</v>
      </c>
      <c r="T63" s="98">
        <f>T64</f>
        <v>2</v>
      </c>
      <c r="U63" s="99">
        <f>U64</f>
        <v>0</v>
      </c>
      <c r="V63" s="100">
        <f>V64</f>
        <v>0</v>
      </c>
      <c r="W63" s="158"/>
      <c r="X63" s="159"/>
      <c r="Y63" s="159"/>
      <c r="Z63" s="89">
        <v>1000</v>
      </c>
      <c r="AA63" s="90">
        <v>0</v>
      </c>
      <c r="AB63" s="6"/>
      <c r="AC63" s="20">
        <v>155</v>
      </c>
      <c r="AD63" s="23"/>
      <c r="AE63" s="4"/>
    </row>
    <row r="64" spans="1:31" s="18" customFormat="1" ht="33" customHeight="1">
      <c r="A64" s="101"/>
      <c r="B64" s="106"/>
      <c r="C64" s="107"/>
      <c r="D64" s="107"/>
      <c r="E64" s="108"/>
      <c r="F64" s="108"/>
      <c r="G64" s="108"/>
      <c r="H64" s="108"/>
      <c r="I64" s="109"/>
      <c r="J64" s="160" t="s">
        <v>15</v>
      </c>
      <c r="K64" s="160"/>
      <c r="L64" s="160"/>
      <c r="M64" s="160"/>
      <c r="N64" s="161"/>
      <c r="O64" s="94" t="s">
        <v>93</v>
      </c>
      <c r="P64" s="95">
        <v>3</v>
      </c>
      <c r="Q64" s="95">
        <v>14</v>
      </c>
      <c r="R64" s="96" t="s">
        <v>5</v>
      </c>
      <c r="S64" s="97">
        <v>0</v>
      </c>
      <c r="T64" s="98">
        <f>T65+T68</f>
        <v>2</v>
      </c>
      <c r="U64" s="99">
        <f t="shared" ref="U64:V69" si="8">U65</f>
        <v>0</v>
      </c>
      <c r="V64" s="100">
        <f t="shared" si="8"/>
        <v>0</v>
      </c>
      <c r="W64" s="162"/>
      <c r="X64" s="163"/>
      <c r="Y64" s="163"/>
      <c r="Z64" s="89">
        <v>1000</v>
      </c>
      <c r="AA64" s="90">
        <v>0</v>
      </c>
      <c r="AB64" s="17"/>
      <c r="AC64" s="21">
        <v>155</v>
      </c>
      <c r="AD64" s="26"/>
      <c r="AE64" s="27"/>
    </row>
    <row r="65" spans="1:31" ht="28.5" customHeight="1">
      <c r="A65" s="156" t="s">
        <v>36</v>
      </c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7"/>
      <c r="O65" s="94" t="s">
        <v>38</v>
      </c>
      <c r="P65" s="95">
        <v>3</v>
      </c>
      <c r="Q65" s="95">
        <v>14</v>
      </c>
      <c r="R65" s="96" t="s">
        <v>37</v>
      </c>
      <c r="S65" s="97">
        <v>0</v>
      </c>
      <c r="T65" s="98">
        <f>T66</f>
        <v>1</v>
      </c>
      <c r="U65" s="99">
        <f t="shared" si="8"/>
        <v>0</v>
      </c>
      <c r="V65" s="100">
        <f t="shared" si="8"/>
        <v>0</v>
      </c>
      <c r="W65" s="158"/>
      <c r="X65" s="159"/>
      <c r="Y65" s="159"/>
      <c r="Z65" s="89">
        <v>434100</v>
      </c>
      <c r="AA65" s="90">
        <v>0</v>
      </c>
      <c r="AB65" s="6"/>
      <c r="AC65" s="20">
        <v>155</v>
      </c>
      <c r="AD65" s="23"/>
      <c r="AE65" s="4"/>
    </row>
    <row r="66" spans="1:31" ht="14.25" customHeight="1">
      <c r="A66" s="156" t="s">
        <v>35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7"/>
      <c r="O66" s="94" t="s">
        <v>16</v>
      </c>
      <c r="P66" s="95">
        <v>3</v>
      </c>
      <c r="Q66" s="95">
        <v>14</v>
      </c>
      <c r="R66" s="96" t="s">
        <v>37</v>
      </c>
      <c r="S66" s="97">
        <v>200</v>
      </c>
      <c r="T66" s="98">
        <f>T67</f>
        <v>1</v>
      </c>
      <c r="U66" s="99">
        <f t="shared" si="8"/>
        <v>0</v>
      </c>
      <c r="V66" s="100">
        <f t="shared" si="8"/>
        <v>0</v>
      </c>
      <c r="W66" s="158"/>
      <c r="X66" s="159"/>
      <c r="Y66" s="159"/>
      <c r="Z66" s="89">
        <v>432100</v>
      </c>
      <c r="AA66" s="90">
        <v>0</v>
      </c>
      <c r="AB66" s="6"/>
      <c r="AC66" s="20">
        <v>155</v>
      </c>
      <c r="AD66" s="23"/>
      <c r="AE66" s="4"/>
    </row>
    <row r="67" spans="1:31" ht="32.25" customHeight="1">
      <c r="A67" s="156" t="s">
        <v>34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7"/>
      <c r="O67" s="110" t="s">
        <v>15</v>
      </c>
      <c r="P67" s="111">
        <v>3</v>
      </c>
      <c r="Q67" s="111">
        <v>14</v>
      </c>
      <c r="R67" s="112" t="s">
        <v>37</v>
      </c>
      <c r="S67" s="113">
        <v>240</v>
      </c>
      <c r="T67" s="114">
        <v>1</v>
      </c>
      <c r="U67" s="115">
        <v>0</v>
      </c>
      <c r="V67" s="116">
        <v>0</v>
      </c>
      <c r="W67" s="158"/>
      <c r="X67" s="159"/>
      <c r="Y67" s="159"/>
      <c r="Z67" s="89">
        <v>432100</v>
      </c>
      <c r="AA67" s="90">
        <v>0</v>
      </c>
      <c r="AB67" s="6"/>
      <c r="AC67" s="20">
        <v>155</v>
      </c>
      <c r="AD67" s="23"/>
      <c r="AE67" s="4"/>
    </row>
    <row r="68" spans="1:31" ht="33" customHeight="1">
      <c r="A68" s="156" t="s">
        <v>36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7"/>
      <c r="O68" s="94" t="s">
        <v>120</v>
      </c>
      <c r="P68" s="95">
        <v>3</v>
      </c>
      <c r="Q68" s="95">
        <v>14</v>
      </c>
      <c r="R68" s="96">
        <v>8800000220</v>
      </c>
      <c r="S68" s="97">
        <v>0</v>
      </c>
      <c r="T68" s="98">
        <f>T69</f>
        <v>1</v>
      </c>
      <c r="U68" s="99">
        <f t="shared" si="8"/>
        <v>0</v>
      </c>
      <c r="V68" s="100">
        <f t="shared" si="8"/>
        <v>0</v>
      </c>
      <c r="W68" s="158"/>
      <c r="X68" s="159"/>
      <c r="Y68" s="159"/>
      <c r="Z68" s="89">
        <v>434100</v>
      </c>
      <c r="AA68" s="90">
        <v>0</v>
      </c>
      <c r="AB68" s="6"/>
      <c r="AC68" s="20">
        <v>155</v>
      </c>
      <c r="AD68" s="23"/>
      <c r="AE68" s="4"/>
    </row>
    <row r="69" spans="1:31" ht="30" customHeight="1">
      <c r="A69" s="156" t="s">
        <v>35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7"/>
      <c r="O69" s="94" t="s">
        <v>16</v>
      </c>
      <c r="P69" s="95">
        <v>3</v>
      </c>
      <c r="Q69" s="95">
        <v>14</v>
      </c>
      <c r="R69" s="96">
        <v>8800000220</v>
      </c>
      <c r="S69" s="97">
        <v>200</v>
      </c>
      <c r="T69" s="98">
        <f>T70</f>
        <v>1</v>
      </c>
      <c r="U69" s="99">
        <f t="shared" si="8"/>
        <v>0</v>
      </c>
      <c r="V69" s="100">
        <f t="shared" si="8"/>
        <v>0</v>
      </c>
      <c r="W69" s="158"/>
      <c r="X69" s="159"/>
      <c r="Y69" s="159"/>
      <c r="Z69" s="89">
        <v>432100</v>
      </c>
      <c r="AA69" s="90">
        <v>0</v>
      </c>
      <c r="AB69" s="6"/>
      <c r="AC69" s="20">
        <v>155</v>
      </c>
      <c r="AD69" s="23"/>
      <c r="AE69" s="4"/>
    </row>
    <row r="70" spans="1:31" ht="28.5" customHeight="1">
      <c r="A70" s="156" t="s">
        <v>34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7"/>
      <c r="O70" s="110" t="s">
        <v>15</v>
      </c>
      <c r="P70" s="111">
        <v>3</v>
      </c>
      <c r="Q70" s="111">
        <v>14</v>
      </c>
      <c r="R70" s="112">
        <v>8800000220</v>
      </c>
      <c r="S70" s="113">
        <v>240</v>
      </c>
      <c r="T70" s="114">
        <v>1</v>
      </c>
      <c r="U70" s="115">
        <v>0</v>
      </c>
      <c r="V70" s="116">
        <v>0</v>
      </c>
      <c r="W70" s="158"/>
      <c r="X70" s="159"/>
      <c r="Y70" s="159"/>
      <c r="Z70" s="89">
        <v>432100</v>
      </c>
      <c r="AA70" s="90">
        <v>0</v>
      </c>
      <c r="AB70" s="6"/>
      <c r="AC70" s="20">
        <v>155</v>
      </c>
      <c r="AD70" s="23"/>
      <c r="AE70" s="4"/>
    </row>
    <row r="71" spans="1:31" ht="23.25" customHeight="1">
      <c r="A71" s="156" t="s">
        <v>32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7"/>
      <c r="O71" s="94" t="s">
        <v>36</v>
      </c>
      <c r="P71" s="95">
        <v>4</v>
      </c>
      <c r="Q71" s="95">
        <v>0</v>
      </c>
      <c r="R71" s="96">
        <v>0</v>
      </c>
      <c r="S71" s="97">
        <v>0</v>
      </c>
      <c r="T71" s="98">
        <f>T72</f>
        <v>2265.8000000000002</v>
      </c>
      <c r="U71" s="99">
        <f>U72</f>
        <v>1354</v>
      </c>
      <c r="V71" s="100">
        <f>V72</f>
        <v>1390.6</v>
      </c>
      <c r="W71" s="158"/>
      <c r="X71" s="159"/>
      <c r="Y71" s="159"/>
      <c r="Z71" s="89">
        <v>232100</v>
      </c>
      <c r="AA71" s="90">
        <v>0</v>
      </c>
      <c r="AB71" s="6"/>
      <c r="AC71" s="20">
        <v>155</v>
      </c>
      <c r="AD71" s="23"/>
      <c r="AE71" s="4"/>
    </row>
    <row r="72" spans="1:31" ht="23.25" customHeight="1">
      <c r="A72" s="101"/>
      <c r="B72" s="102"/>
      <c r="C72" s="103"/>
      <c r="D72" s="103"/>
      <c r="E72" s="104"/>
      <c r="F72" s="104"/>
      <c r="G72" s="104"/>
      <c r="H72" s="105"/>
      <c r="I72" s="156" t="s">
        <v>16</v>
      </c>
      <c r="J72" s="156"/>
      <c r="K72" s="156"/>
      <c r="L72" s="156"/>
      <c r="M72" s="156"/>
      <c r="N72" s="157"/>
      <c r="O72" s="94" t="s">
        <v>35</v>
      </c>
      <c r="P72" s="95">
        <v>4</v>
      </c>
      <c r="Q72" s="95">
        <v>9</v>
      </c>
      <c r="R72" s="96">
        <v>0</v>
      </c>
      <c r="S72" s="97">
        <v>0</v>
      </c>
      <c r="T72" s="98">
        <f>T75+T73</f>
        <v>2265.8000000000002</v>
      </c>
      <c r="U72" s="99">
        <f>U75</f>
        <v>1354</v>
      </c>
      <c r="V72" s="100">
        <f>V75</f>
        <v>1390.6</v>
      </c>
      <c r="W72" s="158"/>
      <c r="X72" s="159"/>
      <c r="Y72" s="159"/>
      <c r="Z72" s="89">
        <v>232100</v>
      </c>
      <c r="AA72" s="90">
        <v>0</v>
      </c>
      <c r="AB72" s="6"/>
      <c r="AC72" s="20">
        <v>155</v>
      </c>
      <c r="AD72" s="23"/>
      <c r="AE72" s="4"/>
    </row>
    <row r="73" spans="1:31" s="18" customFormat="1" ht="20.25" customHeight="1">
      <c r="A73" s="101"/>
      <c r="B73" s="106"/>
      <c r="C73" s="107"/>
      <c r="D73" s="107"/>
      <c r="E73" s="108"/>
      <c r="F73" s="108"/>
      <c r="G73" s="108"/>
      <c r="H73" s="108"/>
      <c r="I73" s="109"/>
      <c r="J73" s="160" t="s">
        <v>15</v>
      </c>
      <c r="K73" s="160"/>
      <c r="L73" s="160"/>
      <c r="M73" s="160"/>
      <c r="N73" s="161"/>
      <c r="O73" s="94" t="s">
        <v>87</v>
      </c>
      <c r="P73" s="95">
        <v>4</v>
      </c>
      <c r="Q73" s="95">
        <v>9</v>
      </c>
      <c r="R73" s="96">
        <v>6100070760</v>
      </c>
      <c r="S73" s="97"/>
      <c r="T73" s="98">
        <f>T74</f>
        <v>840</v>
      </c>
      <c r="U73" s="99">
        <f t="shared" ref="U73:V73" si="9">U74</f>
        <v>0</v>
      </c>
      <c r="V73" s="100">
        <f t="shared" si="9"/>
        <v>0</v>
      </c>
      <c r="W73" s="162"/>
      <c r="X73" s="163"/>
      <c r="Y73" s="163"/>
      <c r="Z73" s="89">
        <v>232100</v>
      </c>
      <c r="AA73" s="90">
        <v>0</v>
      </c>
      <c r="AB73" s="17"/>
      <c r="AC73" s="21">
        <v>155</v>
      </c>
      <c r="AD73" s="26"/>
      <c r="AE73" s="27"/>
    </row>
    <row r="74" spans="1:31" ht="46.5" customHeight="1">
      <c r="A74" s="156" t="s">
        <v>30</v>
      </c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7"/>
      <c r="O74" s="110" t="s">
        <v>88</v>
      </c>
      <c r="P74" s="111">
        <v>4</v>
      </c>
      <c r="Q74" s="111">
        <v>9</v>
      </c>
      <c r="R74" s="112">
        <v>6100070760</v>
      </c>
      <c r="S74" s="113">
        <v>240</v>
      </c>
      <c r="T74" s="114">
        <v>840</v>
      </c>
      <c r="U74" s="115"/>
      <c r="V74" s="116"/>
      <c r="W74" s="158"/>
      <c r="X74" s="159"/>
      <c r="Y74" s="159"/>
      <c r="Z74" s="89">
        <v>200000</v>
      </c>
      <c r="AA74" s="90">
        <v>0</v>
      </c>
      <c r="AB74" s="6"/>
      <c r="AC74" s="20">
        <v>155</v>
      </c>
      <c r="AD74" s="23"/>
      <c r="AE74" s="4"/>
    </row>
    <row r="75" spans="1:31" ht="30.75" customHeight="1">
      <c r="A75" s="101"/>
      <c r="B75" s="102"/>
      <c r="C75" s="103"/>
      <c r="D75" s="103"/>
      <c r="E75" s="104"/>
      <c r="F75" s="104"/>
      <c r="G75" s="104"/>
      <c r="H75" s="105"/>
      <c r="I75" s="156" t="s">
        <v>16</v>
      </c>
      <c r="J75" s="156"/>
      <c r="K75" s="156"/>
      <c r="L75" s="156"/>
      <c r="M75" s="156"/>
      <c r="N75" s="157"/>
      <c r="O75" s="94" t="s">
        <v>95</v>
      </c>
      <c r="P75" s="95">
        <v>4</v>
      </c>
      <c r="Q75" s="95">
        <v>9</v>
      </c>
      <c r="R75" s="96" t="s">
        <v>33</v>
      </c>
      <c r="S75" s="97">
        <v>0</v>
      </c>
      <c r="T75" s="98">
        <f>T76+T79+T82</f>
        <v>1425.8000000000002</v>
      </c>
      <c r="U75" s="99">
        <f>U76+U79+U82</f>
        <v>1354</v>
      </c>
      <c r="V75" s="100">
        <f>V76+V79+V82</f>
        <v>1390.6</v>
      </c>
      <c r="W75" s="158"/>
      <c r="X75" s="159"/>
      <c r="Y75" s="159"/>
      <c r="Z75" s="89">
        <v>200000</v>
      </c>
      <c r="AA75" s="90">
        <v>0</v>
      </c>
      <c r="AB75" s="6"/>
      <c r="AC75" s="20">
        <v>155</v>
      </c>
      <c r="AD75" s="23"/>
      <c r="AE75" s="4"/>
    </row>
    <row r="76" spans="1:31" s="18" customFormat="1" ht="33.75" customHeight="1">
      <c r="A76" s="101"/>
      <c r="B76" s="106"/>
      <c r="C76" s="107"/>
      <c r="D76" s="107"/>
      <c r="E76" s="108"/>
      <c r="F76" s="108"/>
      <c r="G76" s="108"/>
      <c r="H76" s="108"/>
      <c r="I76" s="109"/>
      <c r="J76" s="160" t="s">
        <v>15</v>
      </c>
      <c r="K76" s="160"/>
      <c r="L76" s="160"/>
      <c r="M76" s="160"/>
      <c r="N76" s="161"/>
      <c r="O76" s="94" t="s">
        <v>96</v>
      </c>
      <c r="P76" s="95">
        <v>4</v>
      </c>
      <c r="Q76" s="95">
        <v>9</v>
      </c>
      <c r="R76" s="96" t="s">
        <v>31</v>
      </c>
      <c r="S76" s="97">
        <v>0</v>
      </c>
      <c r="T76" s="98">
        <f t="shared" ref="T76:V77" si="10">T77</f>
        <v>571.19000000000005</v>
      </c>
      <c r="U76" s="99">
        <f t="shared" si="10"/>
        <v>749.5</v>
      </c>
      <c r="V76" s="100">
        <f t="shared" si="10"/>
        <v>734.5</v>
      </c>
      <c r="W76" s="162"/>
      <c r="X76" s="163"/>
      <c r="Y76" s="163"/>
      <c r="Z76" s="89">
        <v>200000</v>
      </c>
      <c r="AA76" s="90">
        <v>0</v>
      </c>
      <c r="AB76" s="17"/>
      <c r="AC76" s="21">
        <v>155</v>
      </c>
      <c r="AD76" s="26"/>
      <c r="AE76" s="27"/>
    </row>
    <row r="77" spans="1:31" s="18" customFormat="1" ht="30.75" customHeight="1">
      <c r="A77" s="101"/>
      <c r="B77" s="106"/>
      <c r="C77" s="107"/>
      <c r="D77" s="107"/>
      <c r="E77" s="108"/>
      <c r="F77" s="108"/>
      <c r="G77" s="108"/>
      <c r="H77" s="108"/>
      <c r="I77" s="109"/>
      <c r="J77" s="117"/>
      <c r="K77" s="117"/>
      <c r="L77" s="117"/>
      <c r="M77" s="117"/>
      <c r="N77" s="109"/>
      <c r="O77" s="94" t="s">
        <v>16</v>
      </c>
      <c r="P77" s="95">
        <v>4</v>
      </c>
      <c r="Q77" s="95">
        <v>9</v>
      </c>
      <c r="R77" s="96" t="s">
        <v>31</v>
      </c>
      <c r="S77" s="97">
        <v>200</v>
      </c>
      <c r="T77" s="98">
        <f t="shared" si="10"/>
        <v>571.19000000000005</v>
      </c>
      <c r="U77" s="99">
        <f t="shared" si="10"/>
        <v>749.5</v>
      </c>
      <c r="V77" s="100">
        <f t="shared" si="10"/>
        <v>734.5</v>
      </c>
      <c r="W77" s="45"/>
      <c r="X77" s="46"/>
      <c r="Y77" s="46"/>
      <c r="Z77" s="89"/>
      <c r="AA77" s="90"/>
      <c r="AB77" s="17"/>
      <c r="AC77" s="21"/>
      <c r="AD77" s="26"/>
      <c r="AE77" s="27"/>
    </row>
    <row r="78" spans="1:31" s="18" customFormat="1" ht="30.75" customHeight="1">
      <c r="A78" s="101"/>
      <c r="B78" s="106"/>
      <c r="C78" s="107"/>
      <c r="D78" s="107"/>
      <c r="E78" s="108"/>
      <c r="F78" s="108"/>
      <c r="G78" s="108"/>
      <c r="H78" s="108"/>
      <c r="I78" s="109"/>
      <c r="J78" s="117"/>
      <c r="K78" s="117"/>
      <c r="L78" s="117"/>
      <c r="M78" s="117"/>
      <c r="N78" s="109"/>
      <c r="O78" s="110" t="s">
        <v>15</v>
      </c>
      <c r="P78" s="111">
        <v>4</v>
      </c>
      <c r="Q78" s="111">
        <v>9</v>
      </c>
      <c r="R78" s="112" t="s">
        <v>31</v>
      </c>
      <c r="S78" s="113">
        <v>240</v>
      </c>
      <c r="T78" s="114">
        <v>571.19000000000005</v>
      </c>
      <c r="U78" s="115">
        <v>749.5</v>
      </c>
      <c r="V78" s="116">
        <v>734.5</v>
      </c>
      <c r="W78" s="45"/>
      <c r="X78" s="46"/>
      <c r="Y78" s="46"/>
      <c r="Z78" s="89"/>
      <c r="AA78" s="90"/>
      <c r="AB78" s="17"/>
      <c r="AC78" s="21"/>
      <c r="AD78" s="26"/>
      <c r="AE78" s="27"/>
    </row>
    <row r="79" spans="1:31" s="18" customFormat="1" ht="31.5" customHeight="1">
      <c r="A79" s="101"/>
      <c r="B79" s="106"/>
      <c r="C79" s="107"/>
      <c r="D79" s="107"/>
      <c r="E79" s="108"/>
      <c r="F79" s="108"/>
      <c r="G79" s="108"/>
      <c r="H79" s="108"/>
      <c r="I79" s="109"/>
      <c r="J79" s="117"/>
      <c r="K79" s="117"/>
      <c r="L79" s="117"/>
      <c r="M79" s="117"/>
      <c r="N79" s="109"/>
      <c r="O79" s="94" t="s">
        <v>97</v>
      </c>
      <c r="P79" s="95">
        <v>4</v>
      </c>
      <c r="Q79" s="95">
        <v>9</v>
      </c>
      <c r="R79" s="96" t="s">
        <v>29</v>
      </c>
      <c r="S79" s="97">
        <v>0</v>
      </c>
      <c r="T79" s="98">
        <f t="shared" ref="T79:V80" si="11">T80</f>
        <v>810.4</v>
      </c>
      <c r="U79" s="99">
        <f t="shared" si="11"/>
        <v>534.5</v>
      </c>
      <c r="V79" s="100">
        <f t="shared" si="11"/>
        <v>586.1</v>
      </c>
      <c r="W79" s="45"/>
      <c r="X79" s="46"/>
      <c r="Y79" s="46"/>
      <c r="Z79" s="89"/>
      <c r="AA79" s="90"/>
      <c r="AB79" s="17"/>
      <c r="AC79" s="21"/>
      <c r="AD79" s="26"/>
      <c r="AE79" s="27"/>
    </row>
    <row r="80" spans="1:31" ht="27" customHeight="1">
      <c r="A80" s="156" t="s">
        <v>28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7"/>
      <c r="O80" s="94" t="s">
        <v>16</v>
      </c>
      <c r="P80" s="95">
        <v>4</v>
      </c>
      <c r="Q80" s="95">
        <v>9</v>
      </c>
      <c r="R80" s="96" t="s">
        <v>29</v>
      </c>
      <c r="S80" s="97">
        <v>200</v>
      </c>
      <c r="T80" s="98">
        <f t="shared" si="11"/>
        <v>810.4</v>
      </c>
      <c r="U80" s="99">
        <f t="shared" si="11"/>
        <v>534.5</v>
      </c>
      <c r="V80" s="100">
        <f t="shared" si="11"/>
        <v>586.1</v>
      </c>
      <c r="W80" s="158"/>
      <c r="X80" s="159"/>
      <c r="Y80" s="159"/>
      <c r="Z80" s="89">
        <v>226100</v>
      </c>
      <c r="AA80" s="90">
        <v>0</v>
      </c>
      <c r="AB80" s="6"/>
      <c r="AC80" s="20">
        <v>155</v>
      </c>
      <c r="AD80" s="23"/>
      <c r="AE80" s="4"/>
    </row>
    <row r="81" spans="1:33" ht="32.25" customHeight="1">
      <c r="A81" s="156" t="s">
        <v>27</v>
      </c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7"/>
      <c r="O81" s="110" t="s">
        <v>15</v>
      </c>
      <c r="P81" s="111">
        <v>4</v>
      </c>
      <c r="Q81" s="111">
        <v>9</v>
      </c>
      <c r="R81" s="112" t="s">
        <v>29</v>
      </c>
      <c r="S81" s="113">
        <v>240</v>
      </c>
      <c r="T81" s="114">
        <v>810.4</v>
      </c>
      <c r="U81" s="115">
        <v>534.5</v>
      </c>
      <c r="V81" s="116">
        <v>586.1</v>
      </c>
      <c r="W81" s="158"/>
      <c r="X81" s="159"/>
      <c r="Y81" s="159"/>
      <c r="Z81" s="89">
        <v>226100</v>
      </c>
      <c r="AA81" s="90">
        <v>0</v>
      </c>
      <c r="AB81" s="6"/>
      <c r="AC81" s="20">
        <v>155</v>
      </c>
      <c r="AD81" s="23"/>
      <c r="AE81" s="4"/>
    </row>
    <row r="82" spans="1:33" ht="32.25" customHeight="1">
      <c r="A82" s="156" t="s">
        <v>26</v>
      </c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7"/>
      <c r="O82" s="94" t="s">
        <v>98</v>
      </c>
      <c r="P82" s="95">
        <v>4</v>
      </c>
      <c r="Q82" s="95">
        <v>9</v>
      </c>
      <c r="R82" s="96">
        <v>8300049030</v>
      </c>
      <c r="S82" s="97"/>
      <c r="T82" s="98">
        <f t="shared" ref="T82:V83" si="12">T83</f>
        <v>44.21</v>
      </c>
      <c r="U82" s="99">
        <f t="shared" si="12"/>
        <v>70</v>
      </c>
      <c r="V82" s="100">
        <f t="shared" si="12"/>
        <v>70</v>
      </c>
      <c r="W82" s="158"/>
      <c r="X82" s="159"/>
      <c r="Y82" s="159"/>
      <c r="Z82" s="89">
        <v>20000</v>
      </c>
      <c r="AA82" s="90">
        <v>0</v>
      </c>
      <c r="AB82" s="6"/>
      <c r="AC82" s="20">
        <v>155</v>
      </c>
      <c r="AD82" s="23"/>
      <c r="AE82" s="4"/>
    </row>
    <row r="83" spans="1:33" ht="29.25" customHeight="1">
      <c r="A83" s="156" t="s">
        <v>24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7"/>
      <c r="O83" s="94" t="s">
        <v>16</v>
      </c>
      <c r="P83" s="95">
        <v>4</v>
      </c>
      <c r="Q83" s="95">
        <v>9</v>
      </c>
      <c r="R83" s="96">
        <v>8300049030</v>
      </c>
      <c r="S83" s="97">
        <v>200</v>
      </c>
      <c r="T83" s="98">
        <f t="shared" si="12"/>
        <v>44.21</v>
      </c>
      <c r="U83" s="99">
        <f t="shared" si="12"/>
        <v>70</v>
      </c>
      <c r="V83" s="100">
        <f t="shared" si="12"/>
        <v>70</v>
      </c>
      <c r="W83" s="158"/>
      <c r="X83" s="159"/>
      <c r="Y83" s="159"/>
      <c r="Z83" s="89">
        <v>0</v>
      </c>
      <c r="AA83" s="90">
        <v>0</v>
      </c>
      <c r="AB83" s="6"/>
      <c r="AC83" s="20">
        <v>155</v>
      </c>
      <c r="AD83" s="23"/>
      <c r="AE83" s="4"/>
    </row>
    <row r="84" spans="1:33" ht="33.75" customHeight="1">
      <c r="A84" s="101"/>
      <c r="B84" s="102"/>
      <c r="C84" s="103"/>
      <c r="D84" s="103"/>
      <c r="E84" s="104"/>
      <c r="F84" s="104"/>
      <c r="G84" s="104"/>
      <c r="H84" s="105"/>
      <c r="I84" s="156" t="s">
        <v>16</v>
      </c>
      <c r="J84" s="156"/>
      <c r="K84" s="156"/>
      <c r="L84" s="156"/>
      <c r="M84" s="156"/>
      <c r="N84" s="157"/>
      <c r="O84" s="110" t="s">
        <v>15</v>
      </c>
      <c r="P84" s="111">
        <v>4</v>
      </c>
      <c r="Q84" s="111">
        <v>9</v>
      </c>
      <c r="R84" s="112">
        <v>8300049030</v>
      </c>
      <c r="S84" s="113">
        <v>240</v>
      </c>
      <c r="T84" s="114">
        <v>44.21</v>
      </c>
      <c r="U84" s="115">
        <v>70</v>
      </c>
      <c r="V84" s="116">
        <v>70</v>
      </c>
      <c r="W84" s="158"/>
      <c r="X84" s="159"/>
      <c r="Y84" s="159"/>
      <c r="Z84" s="89">
        <v>0</v>
      </c>
      <c r="AA84" s="90">
        <v>0</v>
      </c>
      <c r="AB84" s="6"/>
      <c r="AC84" s="20">
        <v>155</v>
      </c>
      <c r="AD84" s="23"/>
      <c r="AE84" s="4"/>
      <c r="AF84" s="22"/>
    </row>
    <row r="85" spans="1:33" ht="15" customHeight="1">
      <c r="A85" s="137"/>
      <c r="B85" s="156" t="s">
        <v>28</v>
      </c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7"/>
      <c r="P85" s="95">
        <v>5</v>
      </c>
      <c r="Q85" s="138"/>
      <c r="R85" s="95"/>
      <c r="S85" s="95">
        <v>0</v>
      </c>
      <c r="T85" s="139">
        <f>T86+T93</f>
        <v>445.5</v>
      </c>
      <c r="U85" s="140">
        <f t="shared" ref="U85:V85" si="13">U86+U93</f>
        <v>0</v>
      </c>
      <c r="V85" s="141">
        <f t="shared" si="13"/>
        <v>0</v>
      </c>
      <c r="W85" s="42"/>
      <c r="X85" s="28"/>
      <c r="Y85" s="158"/>
      <c r="Z85" s="159"/>
      <c r="AA85" s="159"/>
      <c r="AB85" s="7"/>
      <c r="AC85" s="40"/>
      <c r="AD85" s="41"/>
      <c r="AE85" s="41"/>
      <c r="AF85" s="23"/>
      <c r="AG85" s="2"/>
    </row>
    <row r="86" spans="1:33" ht="15" customHeight="1">
      <c r="A86" s="157" t="s">
        <v>19</v>
      </c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6"/>
      <c r="O86" s="94" t="s">
        <v>89</v>
      </c>
      <c r="P86" s="95">
        <v>5</v>
      </c>
      <c r="Q86" s="95">
        <v>2</v>
      </c>
      <c r="R86" s="96"/>
      <c r="S86" s="97"/>
      <c r="T86" s="98">
        <f>T87</f>
        <v>40</v>
      </c>
      <c r="U86" s="99">
        <f t="shared" ref="U86:V86" si="14">U90</f>
        <v>0</v>
      </c>
      <c r="V86" s="100">
        <f t="shared" si="14"/>
        <v>0</v>
      </c>
      <c r="W86" s="164"/>
      <c r="X86" s="164"/>
      <c r="Y86" s="158"/>
      <c r="Z86" s="89">
        <v>206100</v>
      </c>
      <c r="AA86" s="90">
        <v>0</v>
      </c>
      <c r="AB86" s="6"/>
      <c r="AC86" s="20">
        <v>155</v>
      </c>
      <c r="AD86" s="23"/>
      <c r="AE86" s="4"/>
      <c r="AF86" s="22"/>
    </row>
    <row r="87" spans="1:33" ht="31.5" customHeight="1">
      <c r="A87" s="130"/>
      <c r="B87" s="130"/>
      <c r="C87" s="130"/>
      <c r="D87" s="130"/>
      <c r="E87" s="130"/>
      <c r="F87" s="130"/>
      <c r="G87" s="130"/>
      <c r="H87" s="131"/>
      <c r="I87" s="130"/>
      <c r="J87" s="130"/>
      <c r="K87" s="130"/>
      <c r="L87" s="130"/>
      <c r="M87" s="130"/>
      <c r="N87" s="131"/>
      <c r="O87" s="110" t="s">
        <v>118</v>
      </c>
      <c r="P87" s="111">
        <v>5</v>
      </c>
      <c r="Q87" s="111">
        <v>2</v>
      </c>
      <c r="R87" s="112">
        <v>9100000000</v>
      </c>
      <c r="S87" s="113"/>
      <c r="T87" s="98">
        <f>T88</f>
        <v>40</v>
      </c>
      <c r="U87" s="99">
        <f t="shared" ref="U87:V87" si="15">U88</f>
        <v>0</v>
      </c>
      <c r="V87" s="100">
        <f t="shared" si="15"/>
        <v>0</v>
      </c>
      <c r="W87" s="43"/>
      <c r="X87" s="44"/>
      <c r="Y87" s="44"/>
      <c r="Z87" s="89"/>
      <c r="AA87" s="90"/>
      <c r="AB87" s="6"/>
      <c r="AC87" s="20"/>
      <c r="AD87" s="23"/>
      <c r="AE87" s="4"/>
    </row>
    <row r="88" spans="1:33" ht="21.75" customHeight="1">
      <c r="A88" s="130"/>
      <c r="B88" s="130"/>
      <c r="C88" s="130"/>
      <c r="D88" s="130"/>
      <c r="E88" s="130"/>
      <c r="F88" s="130"/>
      <c r="G88" s="130"/>
      <c r="H88" s="131"/>
      <c r="I88" s="130"/>
      <c r="J88" s="130"/>
      <c r="K88" s="130"/>
      <c r="L88" s="130"/>
      <c r="M88" s="130"/>
      <c r="N88" s="131"/>
      <c r="O88" s="110" t="s">
        <v>119</v>
      </c>
      <c r="P88" s="111">
        <v>5</v>
      </c>
      <c r="Q88" s="111">
        <v>2</v>
      </c>
      <c r="R88" s="112">
        <v>9100005100</v>
      </c>
      <c r="S88" s="113"/>
      <c r="T88" s="98">
        <f>T89+T91</f>
        <v>40</v>
      </c>
      <c r="U88" s="99">
        <f t="shared" ref="U88:V88" si="16">U89+U91</f>
        <v>0</v>
      </c>
      <c r="V88" s="100">
        <f t="shared" si="16"/>
        <v>0</v>
      </c>
      <c r="W88" s="43"/>
      <c r="X88" s="44"/>
      <c r="Y88" s="44"/>
      <c r="Z88" s="89"/>
      <c r="AA88" s="90"/>
      <c r="AB88" s="6"/>
      <c r="AC88" s="20"/>
      <c r="AD88" s="23"/>
      <c r="AE88" s="4"/>
    </row>
    <row r="89" spans="1:33" ht="28.5" customHeight="1">
      <c r="A89" s="130"/>
      <c r="B89" s="130"/>
      <c r="C89" s="130"/>
      <c r="D89" s="130"/>
      <c r="E89" s="130"/>
      <c r="F89" s="130"/>
      <c r="G89" s="130"/>
      <c r="H89" s="131"/>
      <c r="I89" s="130"/>
      <c r="J89" s="130"/>
      <c r="K89" s="130"/>
      <c r="L89" s="130"/>
      <c r="M89" s="130"/>
      <c r="N89" s="131"/>
      <c r="O89" s="94" t="s">
        <v>16</v>
      </c>
      <c r="P89" s="111">
        <v>5</v>
      </c>
      <c r="Q89" s="111">
        <v>2</v>
      </c>
      <c r="R89" s="112">
        <v>9100005100</v>
      </c>
      <c r="S89" s="113">
        <v>200</v>
      </c>
      <c r="T89" s="98">
        <f>T90</f>
        <v>0</v>
      </c>
      <c r="U89" s="99">
        <f t="shared" ref="U89:V89" si="17">U90</f>
        <v>0</v>
      </c>
      <c r="V89" s="100">
        <f t="shared" si="17"/>
        <v>0</v>
      </c>
      <c r="W89" s="43"/>
      <c r="X89" s="44"/>
      <c r="Y89" s="44"/>
      <c r="Z89" s="89"/>
      <c r="AA89" s="90"/>
      <c r="AB89" s="6"/>
      <c r="AC89" s="20"/>
      <c r="AD89" s="23"/>
      <c r="AE89" s="4"/>
    </row>
    <row r="90" spans="1:33" ht="28.5" customHeight="1">
      <c r="A90" s="101"/>
      <c r="B90" s="102"/>
      <c r="C90" s="103"/>
      <c r="D90" s="103"/>
      <c r="E90" s="104"/>
      <c r="F90" s="104"/>
      <c r="G90" s="104"/>
      <c r="H90" s="105"/>
      <c r="I90" s="156" t="s">
        <v>16</v>
      </c>
      <c r="J90" s="156"/>
      <c r="K90" s="156"/>
      <c r="L90" s="156"/>
      <c r="M90" s="156"/>
      <c r="N90" s="157"/>
      <c r="O90" s="110" t="s">
        <v>90</v>
      </c>
      <c r="P90" s="111">
        <v>5</v>
      </c>
      <c r="Q90" s="111">
        <v>2</v>
      </c>
      <c r="R90" s="112">
        <v>9100005100</v>
      </c>
      <c r="S90" s="113">
        <v>240</v>
      </c>
      <c r="T90" s="114"/>
      <c r="U90" s="115"/>
      <c r="V90" s="116"/>
      <c r="W90" s="158"/>
      <c r="X90" s="159"/>
      <c r="Y90" s="159"/>
      <c r="Z90" s="89">
        <v>206100</v>
      </c>
      <c r="AA90" s="90">
        <v>0</v>
      </c>
      <c r="AB90" s="6"/>
      <c r="AC90" s="20">
        <v>155</v>
      </c>
      <c r="AD90" s="23"/>
      <c r="AE90" s="4"/>
    </row>
    <row r="91" spans="1:33" ht="29.25" customHeight="1">
      <c r="A91" s="130"/>
      <c r="B91" s="130"/>
      <c r="C91" s="130"/>
      <c r="D91" s="130"/>
      <c r="E91" s="130"/>
      <c r="F91" s="130"/>
      <c r="G91" s="130"/>
      <c r="H91" s="131"/>
      <c r="I91" s="130"/>
      <c r="J91" s="130"/>
      <c r="K91" s="130"/>
      <c r="L91" s="130"/>
      <c r="M91" s="130"/>
      <c r="N91" s="131"/>
      <c r="O91" s="94" t="s">
        <v>16</v>
      </c>
      <c r="P91" s="111">
        <v>5</v>
      </c>
      <c r="Q91" s="111">
        <v>2</v>
      </c>
      <c r="R91" s="112">
        <v>9100005140</v>
      </c>
      <c r="S91" s="113">
        <v>200</v>
      </c>
      <c r="T91" s="98">
        <f>T92</f>
        <v>40</v>
      </c>
      <c r="U91" s="99"/>
      <c r="V91" s="100"/>
      <c r="W91" s="43"/>
      <c r="X91" s="44"/>
      <c r="Y91" s="44"/>
      <c r="Z91" s="89"/>
      <c r="AA91" s="90"/>
      <c r="AB91" s="6"/>
      <c r="AC91" s="20"/>
      <c r="AD91" s="23"/>
      <c r="AE91" s="4"/>
    </row>
    <row r="92" spans="1:33" ht="31.5" customHeight="1">
      <c r="A92" s="101"/>
      <c r="B92" s="102"/>
      <c r="C92" s="103"/>
      <c r="D92" s="103"/>
      <c r="E92" s="104"/>
      <c r="F92" s="104"/>
      <c r="G92" s="104"/>
      <c r="H92" s="105"/>
      <c r="I92" s="156" t="s">
        <v>16</v>
      </c>
      <c r="J92" s="156"/>
      <c r="K92" s="156"/>
      <c r="L92" s="156"/>
      <c r="M92" s="156"/>
      <c r="N92" s="157"/>
      <c r="O92" s="110" t="s">
        <v>90</v>
      </c>
      <c r="P92" s="111">
        <v>5</v>
      </c>
      <c r="Q92" s="111">
        <v>2</v>
      </c>
      <c r="R92" s="112">
        <v>9100005140</v>
      </c>
      <c r="S92" s="113">
        <v>240</v>
      </c>
      <c r="T92" s="114">
        <v>40</v>
      </c>
      <c r="U92" s="115"/>
      <c r="V92" s="116"/>
      <c r="W92" s="158"/>
      <c r="X92" s="159"/>
      <c r="Y92" s="159"/>
      <c r="Z92" s="89">
        <v>206100</v>
      </c>
      <c r="AA92" s="90">
        <v>0</v>
      </c>
      <c r="AB92" s="6"/>
      <c r="AC92" s="20">
        <v>155</v>
      </c>
      <c r="AD92" s="23"/>
      <c r="AE92" s="4"/>
    </row>
    <row r="93" spans="1:33" s="18" customFormat="1" ht="26.25" customHeight="1">
      <c r="A93" s="101"/>
      <c r="B93" s="106"/>
      <c r="C93" s="107"/>
      <c r="D93" s="107"/>
      <c r="E93" s="108"/>
      <c r="F93" s="108"/>
      <c r="G93" s="108"/>
      <c r="H93" s="108"/>
      <c r="I93" s="109"/>
      <c r="J93" s="160" t="s">
        <v>15</v>
      </c>
      <c r="K93" s="160"/>
      <c r="L93" s="160"/>
      <c r="M93" s="160"/>
      <c r="N93" s="161"/>
      <c r="O93" s="142" t="s">
        <v>27</v>
      </c>
      <c r="P93" s="95">
        <v>5</v>
      </c>
      <c r="Q93" s="95">
        <v>3</v>
      </c>
      <c r="R93" s="96"/>
      <c r="S93" s="97">
        <v>0</v>
      </c>
      <c r="T93" s="98">
        <f>T94+T101+T105</f>
        <v>405.5</v>
      </c>
      <c r="U93" s="99">
        <f>U94+U101</f>
        <v>0</v>
      </c>
      <c r="V93" s="100">
        <f>V94+V101</f>
        <v>0</v>
      </c>
      <c r="W93" s="162"/>
      <c r="X93" s="163"/>
      <c r="Y93" s="163"/>
      <c r="Z93" s="89">
        <v>206100</v>
      </c>
      <c r="AA93" s="90">
        <v>0</v>
      </c>
      <c r="AB93" s="17"/>
      <c r="AC93" s="21">
        <v>155</v>
      </c>
      <c r="AD93" s="26"/>
      <c r="AE93" s="27"/>
    </row>
    <row r="94" spans="1:33" ht="28.5" customHeight="1">
      <c r="A94" s="156" t="s">
        <v>17</v>
      </c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7"/>
      <c r="O94" s="94" t="s">
        <v>99</v>
      </c>
      <c r="P94" s="95">
        <v>5</v>
      </c>
      <c r="Q94" s="95">
        <v>3</v>
      </c>
      <c r="R94" s="96" t="s">
        <v>25</v>
      </c>
      <c r="S94" s="97">
        <v>0</v>
      </c>
      <c r="T94" s="98">
        <f>T95+T98</f>
        <v>275.5</v>
      </c>
      <c r="U94" s="99">
        <f>U95+U98</f>
        <v>0</v>
      </c>
      <c r="V94" s="100">
        <f>V95+V98</f>
        <v>0</v>
      </c>
      <c r="W94" s="158"/>
      <c r="X94" s="159"/>
      <c r="Y94" s="159"/>
      <c r="Z94" s="89">
        <v>0</v>
      </c>
      <c r="AA94" s="90">
        <v>0</v>
      </c>
      <c r="AB94" s="6"/>
      <c r="AC94" s="20">
        <v>155</v>
      </c>
      <c r="AD94" s="23"/>
      <c r="AE94" s="4"/>
    </row>
    <row r="95" spans="1:33" ht="23.25" customHeight="1">
      <c r="A95" s="101"/>
      <c r="B95" s="102"/>
      <c r="C95" s="103"/>
      <c r="D95" s="103"/>
      <c r="E95" s="104"/>
      <c r="F95" s="104"/>
      <c r="G95" s="104"/>
      <c r="H95" s="105"/>
      <c r="I95" s="156" t="s">
        <v>16</v>
      </c>
      <c r="J95" s="156"/>
      <c r="K95" s="156"/>
      <c r="L95" s="156"/>
      <c r="M95" s="156"/>
      <c r="N95" s="157"/>
      <c r="O95" s="94" t="s">
        <v>24</v>
      </c>
      <c r="P95" s="95">
        <v>5</v>
      </c>
      <c r="Q95" s="95">
        <v>3</v>
      </c>
      <c r="R95" s="96" t="s">
        <v>23</v>
      </c>
      <c r="S95" s="97">
        <v>0</v>
      </c>
      <c r="T95" s="98">
        <f t="shared" ref="T95:V96" si="18">T96</f>
        <v>275.5</v>
      </c>
      <c r="U95" s="99">
        <f t="shared" si="18"/>
        <v>0</v>
      </c>
      <c r="V95" s="100">
        <f t="shared" si="18"/>
        <v>0</v>
      </c>
      <c r="W95" s="158"/>
      <c r="X95" s="159"/>
      <c r="Y95" s="159"/>
      <c r="Z95" s="89">
        <v>0</v>
      </c>
      <c r="AA95" s="90">
        <v>0</v>
      </c>
      <c r="AB95" s="6"/>
      <c r="AC95" s="20">
        <v>155</v>
      </c>
      <c r="AD95" s="23"/>
      <c r="AE95" s="4"/>
    </row>
    <row r="96" spans="1:33" s="18" customFormat="1" ht="34.5" customHeight="1">
      <c r="A96" s="101"/>
      <c r="B96" s="106"/>
      <c r="C96" s="107"/>
      <c r="D96" s="107"/>
      <c r="E96" s="108"/>
      <c r="F96" s="108"/>
      <c r="G96" s="108"/>
      <c r="H96" s="108"/>
      <c r="I96" s="109"/>
      <c r="J96" s="160" t="s">
        <v>15</v>
      </c>
      <c r="K96" s="160"/>
      <c r="L96" s="160"/>
      <c r="M96" s="160"/>
      <c r="N96" s="161"/>
      <c r="O96" s="94" t="s">
        <v>16</v>
      </c>
      <c r="P96" s="95">
        <v>5</v>
      </c>
      <c r="Q96" s="95">
        <v>3</v>
      </c>
      <c r="R96" s="96" t="s">
        <v>23</v>
      </c>
      <c r="S96" s="97">
        <v>200</v>
      </c>
      <c r="T96" s="98">
        <f t="shared" si="18"/>
        <v>275.5</v>
      </c>
      <c r="U96" s="99">
        <f t="shared" si="18"/>
        <v>0</v>
      </c>
      <c r="V96" s="100">
        <f t="shared" si="18"/>
        <v>0</v>
      </c>
      <c r="W96" s="162"/>
      <c r="X96" s="163"/>
      <c r="Y96" s="163"/>
      <c r="Z96" s="89">
        <v>0</v>
      </c>
      <c r="AA96" s="90">
        <v>0</v>
      </c>
      <c r="AB96" s="17"/>
      <c r="AC96" s="21">
        <v>155</v>
      </c>
      <c r="AD96" s="26"/>
      <c r="AE96" s="27"/>
    </row>
    <row r="97" spans="1:31" ht="28.5" customHeight="1">
      <c r="A97" s="156" t="s">
        <v>17</v>
      </c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7"/>
      <c r="O97" s="110" t="s">
        <v>15</v>
      </c>
      <c r="P97" s="111">
        <v>5</v>
      </c>
      <c r="Q97" s="111">
        <v>3</v>
      </c>
      <c r="R97" s="112" t="s">
        <v>23</v>
      </c>
      <c r="S97" s="113">
        <v>240</v>
      </c>
      <c r="T97" s="114">
        <v>275.5</v>
      </c>
      <c r="U97" s="115">
        <v>0</v>
      </c>
      <c r="V97" s="116">
        <v>0</v>
      </c>
      <c r="W97" s="158"/>
      <c r="X97" s="159"/>
      <c r="Y97" s="159"/>
      <c r="Z97" s="89">
        <v>0</v>
      </c>
      <c r="AA97" s="90">
        <v>0</v>
      </c>
      <c r="AB97" s="6"/>
      <c r="AC97" s="20">
        <v>155</v>
      </c>
      <c r="AD97" s="23"/>
      <c r="AE97" s="4"/>
    </row>
    <row r="98" spans="1:31" ht="23.25" customHeight="1">
      <c r="A98" s="101"/>
      <c r="B98" s="102"/>
      <c r="C98" s="103"/>
      <c r="D98" s="103"/>
      <c r="E98" s="104"/>
      <c r="F98" s="104"/>
      <c r="G98" s="104"/>
      <c r="H98" s="105"/>
      <c r="I98" s="156" t="s">
        <v>16</v>
      </c>
      <c r="J98" s="156"/>
      <c r="K98" s="156"/>
      <c r="L98" s="156"/>
      <c r="M98" s="156"/>
      <c r="N98" s="157"/>
      <c r="O98" s="94" t="s">
        <v>22</v>
      </c>
      <c r="P98" s="95">
        <v>5</v>
      </c>
      <c r="Q98" s="95">
        <v>3</v>
      </c>
      <c r="R98" s="96" t="s">
        <v>21</v>
      </c>
      <c r="S98" s="97">
        <v>0</v>
      </c>
      <c r="T98" s="98">
        <f>T99</f>
        <v>0</v>
      </c>
      <c r="U98" s="99">
        <f t="shared" ref="T98:V99" si="19">U99</f>
        <v>0</v>
      </c>
      <c r="V98" s="100">
        <f t="shared" si="19"/>
        <v>0</v>
      </c>
      <c r="W98" s="158"/>
      <c r="X98" s="159"/>
      <c r="Y98" s="159"/>
      <c r="Z98" s="89">
        <v>0</v>
      </c>
      <c r="AA98" s="90">
        <v>0</v>
      </c>
      <c r="AB98" s="6"/>
      <c r="AC98" s="20">
        <v>155</v>
      </c>
      <c r="AD98" s="23"/>
      <c r="AE98" s="4"/>
    </row>
    <row r="99" spans="1:31" s="18" customFormat="1" ht="34.5" customHeight="1">
      <c r="A99" s="101"/>
      <c r="B99" s="106"/>
      <c r="C99" s="107"/>
      <c r="D99" s="107"/>
      <c r="E99" s="108"/>
      <c r="F99" s="108"/>
      <c r="G99" s="108"/>
      <c r="H99" s="108"/>
      <c r="I99" s="109"/>
      <c r="J99" s="160" t="s">
        <v>15</v>
      </c>
      <c r="K99" s="160"/>
      <c r="L99" s="160"/>
      <c r="M99" s="160"/>
      <c r="N99" s="161"/>
      <c r="O99" s="94" t="s">
        <v>16</v>
      </c>
      <c r="P99" s="95">
        <v>5</v>
      </c>
      <c r="Q99" s="95">
        <v>3</v>
      </c>
      <c r="R99" s="96" t="s">
        <v>21</v>
      </c>
      <c r="S99" s="97">
        <v>200</v>
      </c>
      <c r="T99" s="98">
        <f t="shared" si="19"/>
        <v>0</v>
      </c>
      <c r="U99" s="99">
        <f t="shared" si="19"/>
        <v>0</v>
      </c>
      <c r="V99" s="100">
        <f t="shared" si="19"/>
        <v>0</v>
      </c>
      <c r="W99" s="162"/>
      <c r="X99" s="163"/>
      <c r="Y99" s="163"/>
      <c r="Z99" s="89">
        <v>0</v>
      </c>
      <c r="AA99" s="90">
        <v>0</v>
      </c>
      <c r="AB99" s="17"/>
      <c r="AC99" s="21">
        <v>155</v>
      </c>
      <c r="AD99" s="26"/>
      <c r="AE99" s="27"/>
    </row>
    <row r="100" spans="1:31" ht="28.5" customHeight="1">
      <c r="A100" s="156" t="s">
        <v>14</v>
      </c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7"/>
      <c r="O100" s="110" t="s">
        <v>15</v>
      </c>
      <c r="P100" s="111">
        <v>5</v>
      </c>
      <c r="Q100" s="111">
        <v>3</v>
      </c>
      <c r="R100" s="112" t="s">
        <v>21</v>
      </c>
      <c r="S100" s="113">
        <v>240</v>
      </c>
      <c r="T100" s="114"/>
      <c r="U100" s="115">
        <v>0</v>
      </c>
      <c r="V100" s="116">
        <v>0</v>
      </c>
      <c r="W100" s="158"/>
      <c r="X100" s="159"/>
      <c r="Y100" s="159"/>
      <c r="Z100" s="89">
        <v>440000</v>
      </c>
      <c r="AA100" s="90">
        <v>0</v>
      </c>
      <c r="AB100" s="6"/>
      <c r="AC100" s="20">
        <v>155</v>
      </c>
      <c r="AD100" s="23"/>
      <c r="AE100" s="4"/>
    </row>
    <row r="101" spans="1:31" ht="37.5" customHeight="1">
      <c r="A101" s="156" t="s">
        <v>13</v>
      </c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7"/>
      <c r="O101" s="142" t="s">
        <v>103</v>
      </c>
      <c r="P101" s="95">
        <v>5</v>
      </c>
      <c r="Q101" s="95">
        <v>3</v>
      </c>
      <c r="R101" s="96" t="s">
        <v>20</v>
      </c>
      <c r="S101" s="97">
        <v>0</v>
      </c>
      <c r="T101" s="98">
        <f>T102</f>
        <v>130</v>
      </c>
      <c r="U101" s="99">
        <f t="shared" ref="U101:V101" si="20">U102</f>
        <v>0</v>
      </c>
      <c r="V101" s="100">
        <f t="shared" si="20"/>
        <v>0</v>
      </c>
      <c r="W101" s="158"/>
      <c r="X101" s="159"/>
      <c r="Y101" s="159"/>
      <c r="Z101" s="89">
        <v>440000</v>
      </c>
      <c r="AA101" s="90">
        <v>0</v>
      </c>
      <c r="AB101" s="6"/>
      <c r="AC101" s="20">
        <v>155</v>
      </c>
      <c r="AD101" s="23"/>
      <c r="AE101" s="4"/>
    </row>
    <row r="102" spans="1:31" ht="18" customHeight="1">
      <c r="A102" s="156" t="s">
        <v>12</v>
      </c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7"/>
      <c r="O102" s="94" t="s">
        <v>19</v>
      </c>
      <c r="P102" s="95">
        <v>5</v>
      </c>
      <c r="Q102" s="95">
        <v>3</v>
      </c>
      <c r="R102" s="96" t="s">
        <v>18</v>
      </c>
      <c r="S102" s="97">
        <v>0</v>
      </c>
      <c r="T102" s="98">
        <f>T103</f>
        <v>130</v>
      </c>
      <c r="U102" s="99">
        <f t="shared" ref="T102:V103" si="21">U103</f>
        <v>0</v>
      </c>
      <c r="V102" s="100">
        <f t="shared" si="21"/>
        <v>0</v>
      </c>
      <c r="W102" s="158"/>
      <c r="X102" s="159"/>
      <c r="Y102" s="159"/>
      <c r="Z102" s="89">
        <v>440000</v>
      </c>
      <c r="AA102" s="90">
        <v>0</v>
      </c>
      <c r="AB102" s="6"/>
      <c r="AC102" s="20">
        <v>155</v>
      </c>
      <c r="AD102" s="23"/>
      <c r="AE102" s="4"/>
    </row>
    <row r="103" spans="1:31" ht="27.75" customHeight="1">
      <c r="A103" s="156" t="s">
        <v>10</v>
      </c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7"/>
      <c r="O103" s="94" t="s">
        <v>16</v>
      </c>
      <c r="P103" s="95">
        <v>5</v>
      </c>
      <c r="Q103" s="95">
        <v>3</v>
      </c>
      <c r="R103" s="96" t="s">
        <v>18</v>
      </c>
      <c r="S103" s="97">
        <v>200</v>
      </c>
      <c r="T103" s="98">
        <f t="shared" si="21"/>
        <v>130</v>
      </c>
      <c r="U103" s="99">
        <f t="shared" si="21"/>
        <v>0</v>
      </c>
      <c r="V103" s="100">
        <f t="shared" si="21"/>
        <v>0</v>
      </c>
      <c r="W103" s="158"/>
      <c r="X103" s="159"/>
      <c r="Y103" s="159"/>
      <c r="Z103" s="89">
        <v>440000</v>
      </c>
      <c r="AA103" s="90">
        <v>0</v>
      </c>
      <c r="AB103" s="6"/>
      <c r="AC103" s="20">
        <v>155</v>
      </c>
      <c r="AD103" s="23"/>
      <c r="AE103" s="4"/>
    </row>
    <row r="104" spans="1:31" ht="32.25" customHeight="1">
      <c r="A104" s="101"/>
      <c r="B104" s="102"/>
      <c r="C104" s="103"/>
      <c r="D104" s="103"/>
      <c r="E104" s="104"/>
      <c r="F104" s="104"/>
      <c r="G104" s="104"/>
      <c r="H104" s="105"/>
      <c r="I104" s="156" t="s">
        <v>9</v>
      </c>
      <c r="J104" s="156"/>
      <c r="K104" s="156"/>
      <c r="L104" s="156"/>
      <c r="M104" s="156"/>
      <c r="N104" s="157"/>
      <c r="O104" s="110" t="s">
        <v>15</v>
      </c>
      <c r="P104" s="111">
        <v>5</v>
      </c>
      <c r="Q104" s="111">
        <v>3</v>
      </c>
      <c r="R104" s="112" t="s">
        <v>18</v>
      </c>
      <c r="S104" s="113">
        <v>240</v>
      </c>
      <c r="T104" s="114">
        <v>130</v>
      </c>
      <c r="U104" s="115">
        <v>0</v>
      </c>
      <c r="V104" s="116">
        <v>0</v>
      </c>
      <c r="W104" s="158"/>
      <c r="X104" s="159"/>
      <c r="Y104" s="159"/>
      <c r="Z104" s="89">
        <v>0</v>
      </c>
      <c r="AA104" s="90">
        <v>0</v>
      </c>
      <c r="AB104" s="6"/>
      <c r="AC104" s="20">
        <v>155</v>
      </c>
      <c r="AD104" s="23"/>
      <c r="AE104" s="4"/>
    </row>
    <row r="105" spans="1:31" ht="18.75" customHeight="1">
      <c r="A105" s="101"/>
      <c r="B105" s="102"/>
      <c r="C105" s="103"/>
      <c r="D105" s="103"/>
      <c r="E105" s="104"/>
      <c r="F105" s="104"/>
      <c r="G105" s="104"/>
      <c r="H105" s="105"/>
      <c r="I105" s="156" t="s">
        <v>3</v>
      </c>
      <c r="J105" s="156"/>
      <c r="K105" s="156"/>
      <c r="L105" s="156"/>
      <c r="M105" s="156"/>
      <c r="N105" s="157"/>
      <c r="O105" s="94" t="s">
        <v>83</v>
      </c>
      <c r="P105" s="95">
        <v>5</v>
      </c>
      <c r="Q105" s="95">
        <v>3</v>
      </c>
      <c r="R105" s="96">
        <v>9200005190</v>
      </c>
      <c r="S105" s="97">
        <v>0</v>
      </c>
      <c r="T105" s="98">
        <f>T107</f>
        <v>0</v>
      </c>
      <c r="U105" s="99">
        <f>U107</f>
        <v>0</v>
      </c>
      <c r="V105" s="100">
        <f>V107</f>
        <v>0</v>
      </c>
      <c r="W105" s="158"/>
      <c r="X105" s="159"/>
      <c r="Y105" s="159"/>
      <c r="Z105" s="89">
        <v>5500</v>
      </c>
      <c r="AA105" s="90">
        <v>0</v>
      </c>
      <c r="AB105" s="6"/>
      <c r="AC105" s="20">
        <v>155</v>
      </c>
      <c r="AD105" s="23"/>
      <c r="AE105" s="4"/>
    </row>
    <row r="106" spans="1:31" s="39" customFormat="1" ht="30.75" customHeight="1">
      <c r="A106" s="101"/>
      <c r="B106" s="106"/>
      <c r="C106" s="107"/>
      <c r="D106" s="107"/>
      <c r="E106" s="108"/>
      <c r="F106" s="108"/>
      <c r="G106" s="108"/>
      <c r="H106" s="108"/>
      <c r="I106" s="109"/>
      <c r="J106" s="160" t="s">
        <v>62</v>
      </c>
      <c r="K106" s="160"/>
      <c r="L106" s="160"/>
      <c r="M106" s="160"/>
      <c r="N106" s="161"/>
      <c r="O106" s="155" t="s">
        <v>16</v>
      </c>
      <c r="P106" s="111">
        <v>5</v>
      </c>
      <c r="Q106" s="111">
        <v>3</v>
      </c>
      <c r="R106" s="112">
        <v>9200005190</v>
      </c>
      <c r="S106" s="113">
        <v>200</v>
      </c>
      <c r="T106" s="114">
        <f>T107</f>
        <v>0</v>
      </c>
      <c r="U106" s="99">
        <f>U107</f>
        <v>0</v>
      </c>
      <c r="V106" s="100">
        <f>V107</f>
        <v>0</v>
      </c>
      <c r="W106" s="162"/>
      <c r="X106" s="163"/>
      <c r="Y106" s="163"/>
      <c r="Z106" s="89">
        <v>5500</v>
      </c>
      <c r="AA106" s="90">
        <v>0</v>
      </c>
      <c r="AB106" s="6"/>
      <c r="AC106" s="20">
        <v>155</v>
      </c>
      <c r="AD106" s="23"/>
      <c r="AE106" s="38"/>
    </row>
    <row r="107" spans="1:31" s="39" customFormat="1" ht="29.25" customHeight="1">
      <c r="A107" s="101"/>
      <c r="B107" s="106"/>
      <c r="C107" s="107"/>
      <c r="D107" s="107"/>
      <c r="E107" s="108"/>
      <c r="F107" s="108"/>
      <c r="G107" s="108"/>
      <c r="H107" s="108"/>
      <c r="I107" s="109"/>
      <c r="J107" s="117"/>
      <c r="K107" s="117"/>
      <c r="L107" s="117"/>
      <c r="M107" s="117"/>
      <c r="N107" s="109"/>
      <c r="O107" s="110" t="s">
        <v>15</v>
      </c>
      <c r="P107" s="111">
        <v>5</v>
      </c>
      <c r="Q107" s="111">
        <v>3</v>
      </c>
      <c r="R107" s="112">
        <v>9200005190</v>
      </c>
      <c r="S107" s="113">
        <v>240</v>
      </c>
      <c r="T107" s="114"/>
      <c r="U107" s="115">
        <v>0</v>
      </c>
      <c r="V107" s="116">
        <v>0</v>
      </c>
      <c r="W107" s="45"/>
      <c r="X107" s="46"/>
      <c r="Y107" s="46"/>
      <c r="Z107" s="89"/>
      <c r="AA107" s="90"/>
      <c r="AB107" s="6"/>
      <c r="AC107" s="20"/>
      <c r="AD107" s="23"/>
      <c r="AE107" s="38"/>
    </row>
    <row r="108" spans="1:31" ht="23.25" customHeight="1">
      <c r="A108" s="156" t="s">
        <v>6</v>
      </c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7"/>
      <c r="O108" s="94" t="s">
        <v>14</v>
      </c>
      <c r="P108" s="95">
        <v>8</v>
      </c>
      <c r="Q108" s="95">
        <v>0</v>
      </c>
      <c r="R108" s="96">
        <v>0</v>
      </c>
      <c r="S108" s="97">
        <v>0</v>
      </c>
      <c r="T108" s="98">
        <f t="shared" ref="T108:V110" si="22">T109</f>
        <v>2888.1</v>
      </c>
      <c r="U108" s="99">
        <f t="shared" si="22"/>
        <v>2093.9</v>
      </c>
      <c r="V108" s="100">
        <f t="shared" si="22"/>
        <v>2241.6</v>
      </c>
      <c r="W108" s="158"/>
      <c r="X108" s="159"/>
      <c r="Y108" s="159"/>
      <c r="Z108" s="89">
        <v>197300</v>
      </c>
      <c r="AA108" s="90">
        <v>0</v>
      </c>
      <c r="AB108" s="6"/>
      <c r="AC108" s="20">
        <v>155</v>
      </c>
      <c r="AD108" s="23"/>
      <c r="AE108" s="4"/>
    </row>
    <row r="109" spans="1:31" ht="23.25" customHeight="1">
      <c r="A109" s="156" t="s">
        <v>10</v>
      </c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7"/>
      <c r="O109" s="94" t="s">
        <v>13</v>
      </c>
      <c r="P109" s="95">
        <v>8</v>
      </c>
      <c r="Q109" s="95">
        <v>1</v>
      </c>
      <c r="R109" s="96">
        <v>0</v>
      </c>
      <c r="S109" s="97">
        <v>0</v>
      </c>
      <c r="T109" s="98">
        <f t="shared" si="22"/>
        <v>2888.1</v>
      </c>
      <c r="U109" s="99">
        <f t="shared" si="22"/>
        <v>2093.9</v>
      </c>
      <c r="V109" s="100">
        <f t="shared" si="22"/>
        <v>2241.6</v>
      </c>
      <c r="W109" s="158"/>
      <c r="X109" s="159"/>
      <c r="Y109" s="159"/>
      <c r="Z109" s="89">
        <v>440000</v>
      </c>
      <c r="AA109" s="90">
        <v>0</v>
      </c>
      <c r="AB109" s="6"/>
      <c r="AC109" s="20">
        <v>155</v>
      </c>
      <c r="AD109" s="23"/>
      <c r="AE109" s="4"/>
    </row>
    <row r="110" spans="1:31" ht="48" customHeight="1">
      <c r="A110" s="101"/>
      <c r="B110" s="102"/>
      <c r="C110" s="103"/>
      <c r="D110" s="103"/>
      <c r="E110" s="104"/>
      <c r="F110" s="104"/>
      <c r="G110" s="104"/>
      <c r="H110" s="105"/>
      <c r="I110" s="131"/>
      <c r="J110" s="130"/>
      <c r="K110" s="130"/>
      <c r="L110" s="130"/>
      <c r="M110" s="130"/>
      <c r="N110" s="131"/>
      <c r="O110" s="142" t="s">
        <v>100</v>
      </c>
      <c r="P110" s="95">
        <v>8</v>
      </c>
      <c r="Q110" s="95">
        <v>1</v>
      </c>
      <c r="R110" s="96" t="s">
        <v>11</v>
      </c>
      <c r="S110" s="97">
        <v>0</v>
      </c>
      <c r="T110" s="98">
        <f t="shared" si="22"/>
        <v>2888.1</v>
      </c>
      <c r="U110" s="99">
        <f t="shared" si="22"/>
        <v>2093.9</v>
      </c>
      <c r="V110" s="100">
        <f t="shared" si="22"/>
        <v>2241.6</v>
      </c>
      <c r="W110" s="43"/>
      <c r="X110" s="44"/>
      <c r="Y110" s="44"/>
      <c r="Z110" s="89"/>
      <c r="AA110" s="90"/>
      <c r="AB110" s="6"/>
      <c r="AC110" s="20"/>
      <c r="AD110" s="23"/>
      <c r="AE110" s="4"/>
    </row>
    <row r="111" spans="1:31" s="18" customFormat="1" ht="31.5" customHeight="1">
      <c r="A111" s="101"/>
      <c r="B111" s="106"/>
      <c r="C111" s="107"/>
      <c r="D111" s="107"/>
      <c r="E111" s="108"/>
      <c r="F111" s="108"/>
      <c r="G111" s="108"/>
      <c r="H111" s="108"/>
      <c r="I111" s="109"/>
      <c r="J111" s="160" t="s">
        <v>8</v>
      </c>
      <c r="K111" s="160"/>
      <c r="L111" s="160"/>
      <c r="M111" s="160"/>
      <c r="N111" s="161"/>
      <c r="O111" s="94" t="s">
        <v>10</v>
      </c>
      <c r="P111" s="95">
        <v>8</v>
      </c>
      <c r="Q111" s="95">
        <v>1</v>
      </c>
      <c r="R111" s="96" t="s">
        <v>7</v>
      </c>
      <c r="S111" s="97">
        <v>0</v>
      </c>
      <c r="T111" s="98">
        <f>T112+T114+T116+T118</f>
        <v>2888.1</v>
      </c>
      <c r="U111" s="99">
        <f>U112+U114+U116</f>
        <v>2093.9</v>
      </c>
      <c r="V111" s="100">
        <f>V112+V114+V116</f>
        <v>2241.6</v>
      </c>
      <c r="W111" s="162"/>
      <c r="X111" s="163"/>
      <c r="Y111" s="163"/>
      <c r="Z111" s="89">
        <v>0</v>
      </c>
      <c r="AA111" s="90">
        <v>0</v>
      </c>
      <c r="AB111" s="17"/>
      <c r="AC111" s="21">
        <v>155</v>
      </c>
      <c r="AD111" s="26"/>
      <c r="AE111" s="27"/>
    </row>
    <row r="112" spans="1:31" ht="28.5" customHeight="1">
      <c r="A112" s="156" t="s">
        <v>4</v>
      </c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7"/>
      <c r="O112" s="94" t="s">
        <v>9</v>
      </c>
      <c r="P112" s="95">
        <v>8</v>
      </c>
      <c r="Q112" s="95">
        <v>1</v>
      </c>
      <c r="R112" s="96" t="s">
        <v>7</v>
      </c>
      <c r="S112" s="97">
        <v>100</v>
      </c>
      <c r="T112" s="98">
        <f>T113</f>
        <v>1881.8</v>
      </c>
      <c r="U112" s="99">
        <f>U113</f>
        <v>2087.5</v>
      </c>
      <c r="V112" s="100">
        <f>V113</f>
        <v>2087.5</v>
      </c>
      <c r="W112" s="158"/>
      <c r="X112" s="159"/>
      <c r="Y112" s="159"/>
      <c r="Z112" s="89">
        <v>24900</v>
      </c>
      <c r="AA112" s="90">
        <v>0</v>
      </c>
      <c r="AB112" s="6"/>
      <c r="AC112" s="20">
        <v>155</v>
      </c>
      <c r="AD112" s="23"/>
      <c r="AE112" s="4"/>
    </row>
    <row r="113" spans="1:31" ht="20.25" customHeight="1">
      <c r="A113" s="156" t="s">
        <v>4</v>
      </c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7"/>
      <c r="O113" s="110" t="s">
        <v>8</v>
      </c>
      <c r="P113" s="111">
        <v>8</v>
      </c>
      <c r="Q113" s="111">
        <v>1</v>
      </c>
      <c r="R113" s="112" t="s">
        <v>7</v>
      </c>
      <c r="S113" s="113">
        <v>110</v>
      </c>
      <c r="T113" s="114">
        <v>1881.8</v>
      </c>
      <c r="U113" s="115">
        <v>2087.5</v>
      </c>
      <c r="V113" s="116">
        <v>2087.5</v>
      </c>
      <c r="W113" s="158"/>
      <c r="X113" s="159"/>
      <c r="Y113" s="159"/>
      <c r="Z113" s="89">
        <v>24900</v>
      </c>
      <c r="AA113" s="90">
        <v>0</v>
      </c>
      <c r="AB113" s="6"/>
      <c r="AC113" s="20">
        <v>155</v>
      </c>
      <c r="AD113" s="23"/>
      <c r="AE113" s="4"/>
    </row>
    <row r="114" spans="1:31" ht="29.25" customHeight="1">
      <c r="A114" s="156" t="s">
        <v>6</v>
      </c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7"/>
      <c r="O114" s="94" t="s">
        <v>16</v>
      </c>
      <c r="P114" s="95">
        <v>8</v>
      </c>
      <c r="Q114" s="95">
        <v>1</v>
      </c>
      <c r="R114" s="96" t="s">
        <v>7</v>
      </c>
      <c r="S114" s="97">
        <v>200</v>
      </c>
      <c r="T114" s="98">
        <f>T115</f>
        <v>742.3</v>
      </c>
      <c r="U114" s="99">
        <f>U115</f>
        <v>6.4</v>
      </c>
      <c r="V114" s="100">
        <f>V115</f>
        <v>154.1</v>
      </c>
      <c r="W114" s="158"/>
      <c r="X114" s="159"/>
      <c r="Y114" s="159"/>
      <c r="Z114" s="89">
        <v>24900</v>
      </c>
      <c r="AA114" s="90">
        <v>0</v>
      </c>
      <c r="AB114" s="6"/>
      <c r="AC114" s="20">
        <v>155</v>
      </c>
      <c r="AD114" s="23"/>
      <c r="AE114" s="4"/>
    </row>
    <row r="115" spans="1:31" ht="27.75" customHeight="1">
      <c r="A115" s="156" t="s">
        <v>4</v>
      </c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7"/>
      <c r="O115" s="110" t="s">
        <v>15</v>
      </c>
      <c r="P115" s="111">
        <v>8</v>
      </c>
      <c r="Q115" s="111">
        <v>1</v>
      </c>
      <c r="R115" s="96" t="s">
        <v>7</v>
      </c>
      <c r="S115" s="113">
        <v>240</v>
      </c>
      <c r="T115" s="114">
        <v>742.3</v>
      </c>
      <c r="U115" s="115">
        <v>6.4</v>
      </c>
      <c r="V115" s="116">
        <v>154.1</v>
      </c>
      <c r="W115" s="158"/>
      <c r="X115" s="159"/>
      <c r="Y115" s="159"/>
      <c r="Z115" s="89">
        <v>24900</v>
      </c>
      <c r="AA115" s="90">
        <v>0</v>
      </c>
      <c r="AB115" s="6"/>
      <c r="AC115" s="20">
        <v>155</v>
      </c>
      <c r="AD115" s="23"/>
      <c r="AE115" s="4"/>
    </row>
    <row r="116" spans="1:31" ht="19.5" customHeight="1">
      <c r="A116" s="101"/>
      <c r="B116" s="102"/>
      <c r="C116" s="103"/>
      <c r="D116" s="103"/>
      <c r="E116" s="104"/>
      <c r="F116" s="104"/>
      <c r="G116" s="104"/>
      <c r="H116" s="105"/>
      <c r="I116" s="156" t="s">
        <v>3</v>
      </c>
      <c r="J116" s="156"/>
      <c r="K116" s="156"/>
      <c r="L116" s="156"/>
      <c r="M116" s="156"/>
      <c r="N116" s="157"/>
      <c r="O116" s="94" t="s">
        <v>3</v>
      </c>
      <c r="P116" s="95">
        <v>8</v>
      </c>
      <c r="Q116" s="95">
        <v>1</v>
      </c>
      <c r="R116" s="96" t="s">
        <v>7</v>
      </c>
      <c r="S116" s="97">
        <v>800</v>
      </c>
      <c r="T116" s="98">
        <f>T117</f>
        <v>58.3</v>
      </c>
      <c r="U116" s="99">
        <f>U117</f>
        <v>0</v>
      </c>
      <c r="V116" s="100">
        <f>V117</f>
        <v>0</v>
      </c>
      <c r="W116" s="158"/>
      <c r="X116" s="159"/>
      <c r="Y116" s="159"/>
      <c r="Z116" s="89">
        <v>24900</v>
      </c>
      <c r="AA116" s="90">
        <v>0</v>
      </c>
      <c r="AB116" s="6"/>
      <c r="AC116" s="20">
        <v>155</v>
      </c>
      <c r="AD116" s="23"/>
      <c r="AE116" s="4"/>
    </row>
    <row r="117" spans="1:31" s="18" customFormat="1" ht="19.5" customHeight="1">
      <c r="A117" s="101"/>
      <c r="B117" s="106"/>
      <c r="C117" s="107"/>
      <c r="D117" s="107"/>
      <c r="E117" s="108"/>
      <c r="F117" s="108"/>
      <c r="G117" s="108"/>
      <c r="H117" s="108"/>
      <c r="I117" s="109"/>
      <c r="J117" s="160" t="s">
        <v>2</v>
      </c>
      <c r="K117" s="160"/>
      <c r="L117" s="160"/>
      <c r="M117" s="160"/>
      <c r="N117" s="161"/>
      <c r="O117" s="110" t="s">
        <v>62</v>
      </c>
      <c r="P117" s="111">
        <v>8</v>
      </c>
      <c r="Q117" s="111">
        <v>1</v>
      </c>
      <c r="R117" s="96" t="s">
        <v>7</v>
      </c>
      <c r="S117" s="113">
        <v>850</v>
      </c>
      <c r="T117" s="114">
        <v>58.3</v>
      </c>
      <c r="U117" s="115">
        <v>0</v>
      </c>
      <c r="V117" s="116">
        <v>0</v>
      </c>
      <c r="W117" s="162"/>
      <c r="X117" s="163"/>
      <c r="Y117" s="163"/>
      <c r="Z117" s="89">
        <v>24900</v>
      </c>
      <c r="AA117" s="90">
        <v>0</v>
      </c>
      <c r="AB117" s="17"/>
      <c r="AC117" s="21">
        <v>155</v>
      </c>
      <c r="AD117" s="26"/>
      <c r="AE117" s="27"/>
    </row>
    <row r="118" spans="1:31" s="18" customFormat="1" ht="19.5" customHeight="1">
      <c r="A118" s="101"/>
      <c r="B118" s="106"/>
      <c r="C118" s="107"/>
      <c r="D118" s="107"/>
      <c r="E118" s="108"/>
      <c r="F118" s="108"/>
      <c r="G118" s="108"/>
      <c r="H118" s="108"/>
      <c r="I118" s="109"/>
      <c r="J118" s="117"/>
      <c r="K118" s="117"/>
      <c r="L118" s="117"/>
      <c r="M118" s="117"/>
      <c r="N118" s="109"/>
      <c r="O118" s="94" t="s">
        <v>104</v>
      </c>
      <c r="P118" s="95">
        <v>8</v>
      </c>
      <c r="Q118" s="95">
        <v>1</v>
      </c>
      <c r="R118" s="96">
        <v>8100170510</v>
      </c>
      <c r="S118" s="97"/>
      <c r="T118" s="98">
        <f>T119</f>
        <v>205.7</v>
      </c>
      <c r="U118" s="115"/>
      <c r="V118" s="116"/>
      <c r="W118" s="45"/>
      <c r="X118" s="46"/>
      <c r="Y118" s="46"/>
      <c r="Z118" s="89"/>
      <c r="AA118" s="90"/>
      <c r="AB118" s="17"/>
      <c r="AC118" s="21"/>
      <c r="AD118" s="26"/>
      <c r="AE118" s="27"/>
    </row>
    <row r="119" spans="1:31" s="18" customFormat="1" ht="19.5" customHeight="1">
      <c r="A119" s="101"/>
      <c r="B119" s="106"/>
      <c r="C119" s="107"/>
      <c r="D119" s="107"/>
      <c r="E119" s="108"/>
      <c r="F119" s="108"/>
      <c r="G119" s="108"/>
      <c r="H119" s="108"/>
      <c r="I119" s="109"/>
      <c r="J119" s="117"/>
      <c r="K119" s="117"/>
      <c r="L119" s="117"/>
      <c r="M119" s="117"/>
      <c r="N119" s="109"/>
      <c r="O119" s="110" t="s">
        <v>8</v>
      </c>
      <c r="P119" s="111">
        <v>8</v>
      </c>
      <c r="Q119" s="111">
        <v>1</v>
      </c>
      <c r="R119" s="112">
        <v>8100170510</v>
      </c>
      <c r="S119" s="113">
        <v>100</v>
      </c>
      <c r="T119" s="114">
        <f>T120</f>
        <v>205.7</v>
      </c>
      <c r="U119" s="115"/>
      <c r="V119" s="116"/>
      <c r="W119" s="45"/>
      <c r="X119" s="46"/>
      <c r="Y119" s="46"/>
      <c r="Z119" s="89"/>
      <c r="AA119" s="90"/>
      <c r="AB119" s="17"/>
      <c r="AC119" s="21"/>
      <c r="AD119" s="26"/>
      <c r="AE119" s="27"/>
    </row>
    <row r="120" spans="1:31" s="18" customFormat="1" ht="19.5" customHeight="1">
      <c r="A120" s="101"/>
      <c r="B120" s="106"/>
      <c r="C120" s="107"/>
      <c r="D120" s="107"/>
      <c r="E120" s="108"/>
      <c r="F120" s="108"/>
      <c r="G120" s="108"/>
      <c r="H120" s="108"/>
      <c r="I120" s="109"/>
      <c r="J120" s="117"/>
      <c r="K120" s="117"/>
      <c r="L120" s="117"/>
      <c r="M120" s="117"/>
      <c r="N120" s="109"/>
      <c r="O120" s="110" t="s">
        <v>104</v>
      </c>
      <c r="P120" s="111">
        <v>8</v>
      </c>
      <c r="Q120" s="111">
        <v>1</v>
      </c>
      <c r="R120" s="112">
        <v>8100170510</v>
      </c>
      <c r="S120" s="113">
        <v>110</v>
      </c>
      <c r="T120" s="114">
        <v>205.7</v>
      </c>
      <c r="U120" s="115"/>
      <c r="V120" s="116"/>
      <c r="W120" s="45"/>
      <c r="X120" s="46"/>
      <c r="Y120" s="46"/>
      <c r="Z120" s="89"/>
      <c r="AA120" s="90"/>
      <c r="AB120" s="17"/>
      <c r="AC120" s="21"/>
      <c r="AD120" s="26"/>
      <c r="AE120" s="27"/>
    </row>
    <row r="121" spans="1:31" s="34" customFormat="1" ht="19.5" customHeight="1">
      <c r="A121" s="143"/>
      <c r="B121" s="102"/>
      <c r="C121" s="103"/>
      <c r="D121" s="103"/>
      <c r="E121" s="104"/>
      <c r="F121" s="104"/>
      <c r="G121" s="104"/>
      <c r="H121" s="104"/>
      <c r="I121" s="131"/>
      <c r="J121" s="130"/>
      <c r="K121" s="130"/>
      <c r="L121" s="130"/>
      <c r="M121" s="130"/>
      <c r="N121" s="131"/>
      <c r="O121" s="118" t="s">
        <v>106</v>
      </c>
      <c r="P121" s="119">
        <v>10</v>
      </c>
      <c r="Q121" s="119">
        <v>0</v>
      </c>
      <c r="R121" s="120">
        <v>0</v>
      </c>
      <c r="S121" s="97">
        <v>0</v>
      </c>
      <c r="T121" s="98">
        <f>T122</f>
        <v>155.5</v>
      </c>
      <c r="U121" s="99">
        <f t="shared" ref="U121:V123" si="23">U122</f>
        <v>155.5</v>
      </c>
      <c r="V121" s="100">
        <f t="shared" si="23"/>
        <v>155.5</v>
      </c>
      <c r="W121" s="43"/>
      <c r="X121" s="44"/>
      <c r="Y121" s="44"/>
      <c r="Z121" s="91"/>
      <c r="AA121" s="92"/>
      <c r="AB121" s="30"/>
      <c r="AC121" s="31"/>
      <c r="AD121" s="32"/>
      <c r="AE121" s="33"/>
    </row>
    <row r="122" spans="1:31" s="18" customFormat="1" ht="19.5" customHeight="1">
      <c r="A122" s="101"/>
      <c r="B122" s="106"/>
      <c r="C122" s="107"/>
      <c r="D122" s="107"/>
      <c r="E122" s="108"/>
      <c r="F122" s="108"/>
      <c r="G122" s="108"/>
      <c r="H122" s="108"/>
      <c r="I122" s="109"/>
      <c r="J122" s="117"/>
      <c r="K122" s="117"/>
      <c r="L122" s="117"/>
      <c r="M122" s="117"/>
      <c r="N122" s="109"/>
      <c r="O122" s="118" t="s">
        <v>107</v>
      </c>
      <c r="P122" s="119">
        <v>10</v>
      </c>
      <c r="Q122" s="119">
        <v>1</v>
      </c>
      <c r="R122" s="120">
        <v>0</v>
      </c>
      <c r="S122" s="97">
        <v>0</v>
      </c>
      <c r="T122" s="114">
        <f>T123</f>
        <v>155.5</v>
      </c>
      <c r="U122" s="115">
        <f t="shared" si="23"/>
        <v>155.5</v>
      </c>
      <c r="V122" s="116">
        <f t="shared" si="23"/>
        <v>155.5</v>
      </c>
      <c r="W122" s="45"/>
      <c r="X122" s="46"/>
      <c r="Y122" s="46"/>
      <c r="Z122" s="89"/>
      <c r="AA122" s="90"/>
      <c r="AB122" s="17"/>
      <c r="AC122" s="21"/>
      <c r="AD122" s="26"/>
      <c r="AE122" s="27"/>
    </row>
    <row r="123" spans="1:31" s="18" customFormat="1" ht="19.5" customHeight="1">
      <c r="A123" s="101"/>
      <c r="B123" s="106"/>
      <c r="C123" s="107"/>
      <c r="D123" s="107"/>
      <c r="E123" s="108"/>
      <c r="F123" s="108"/>
      <c r="G123" s="108"/>
      <c r="H123" s="108"/>
      <c r="I123" s="109"/>
      <c r="J123" s="117"/>
      <c r="K123" s="117"/>
      <c r="L123" s="117"/>
      <c r="M123" s="117"/>
      <c r="N123" s="109"/>
      <c r="O123" s="118" t="s">
        <v>108</v>
      </c>
      <c r="P123" s="119">
        <v>10</v>
      </c>
      <c r="Q123" s="119">
        <v>1</v>
      </c>
      <c r="R123" s="120" t="s">
        <v>5</v>
      </c>
      <c r="S123" s="97">
        <v>0</v>
      </c>
      <c r="T123" s="114">
        <f>T124</f>
        <v>155.5</v>
      </c>
      <c r="U123" s="115">
        <f t="shared" si="23"/>
        <v>155.5</v>
      </c>
      <c r="V123" s="116">
        <f t="shared" si="23"/>
        <v>155.5</v>
      </c>
      <c r="W123" s="45"/>
      <c r="X123" s="46"/>
      <c r="Y123" s="46"/>
      <c r="Z123" s="89"/>
      <c r="AA123" s="90"/>
      <c r="AB123" s="17"/>
      <c r="AC123" s="21"/>
      <c r="AD123" s="26"/>
      <c r="AE123" s="27"/>
    </row>
    <row r="124" spans="1:31" s="18" customFormat="1" ht="19.5" customHeight="1">
      <c r="A124" s="101"/>
      <c r="B124" s="106"/>
      <c r="C124" s="107"/>
      <c r="D124" s="107"/>
      <c r="E124" s="108"/>
      <c r="F124" s="108"/>
      <c r="G124" s="108"/>
      <c r="H124" s="108"/>
      <c r="I124" s="109"/>
      <c r="J124" s="117"/>
      <c r="K124" s="117"/>
      <c r="L124" s="117"/>
      <c r="M124" s="117"/>
      <c r="N124" s="109"/>
      <c r="O124" s="118" t="s">
        <v>109</v>
      </c>
      <c r="P124" s="119">
        <v>10</v>
      </c>
      <c r="Q124" s="119">
        <v>1</v>
      </c>
      <c r="R124" s="120" t="s">
        <v>110</v>
      </c>
      <c r="S124" s="97">
        <v>0</v>
      </c>
      <c r="T124" s="114">
        <f>T125</f>
        <v>155.5</v>
      </c>
      <c r="U124" s="115">
        <f t="shared" ref="U124:V125" si="24">U125</f>
        <v>155.5</v>
      </c>
      <c r="V124" s="116">
        <f t="shared" si="24"/>
        <v>155.5</v>
      </c>
      <c r="W124" s="45"/>
      <c r="X124" s="46"/>
      <c r="Y124" s="46"/>
      <c r="Z124" s="89"/>
      <c r="AA124" s="90"/>
      <c r="AB124" s="17"/>
      <c r="AC124" s="21"/>
      <c r="AD124" s="26"/>
      <c r="AE124" s="27"/>
    </row>
    <row r="125" spans="1:31" s="18" customFormat="1" ht="19.5" customHeight="1">
      <c r="A125" s="101"/>
      <c r="B125" s="106"/>
      <c r="C125" s="107"/>
      <c r="D125" s="107"/>
      <c r="E125" s="108"/>
      <c r="F125" s="108"/>
      <c r="G125" s="108"/>
      <c r="H125" s="108"/>
      <c r="I125" s="109"/>
      <c r="J125" s="117"/>
      <c r="K125" s="117"/>
      <c r="L125" s="117"/>
      <c r="M125" s="117"/>
      <c r="N125" s="109"/>
      <c r="O125" s="118" t="s">
        <v>111</v>
      </c>
      <c r="P125" s="119">
        <v>10</v>
      </c>
      <c r="Q125" s="119">
        <v>1</v>
      </c>
      <c r="R125" s="120" t="s">
        <v>110</v>
      </c>
      <c r="S125" s="97">
        <v>300</v>
      </c>
      <c r="T125" s="114">
        <f>T126</f>
        <v>155.5</v>
      </c>
      <c r="U125" s="115">
        <f t="shared" si="24"/>
        <v>155.5</v>
      </c>
      <c r="V125" s="116">
        <f t="shared" si="24"/>
        <v>155.5</v>
      </c>
      <c r="W125" s="45"/>
      <c r="X125" s="46"/>
      <c r="Y125" s="46"/>
      <c r="Z125" s="89"/>
      <c r="AA125" s="90"/>
      <c r="AB125" s="17"/>
      <c r="AC125" s="21"/>
      <c r="AD125" s="26"/>
      <c r="AE125" s="27"/>
    </row>
    <row r="126" spans="1:31" s="18" customFormat="1" ht="19.5" customHeight="1">
      <c r="A126" s="101"/>
      <c r="B126" s="106"/>
      <c r="C126" s="107"/>
      <c r="D126" s="107"/>
      <c r="E126" s="108"/>
      <c r="F126" s="108"/>
      <c r="G126" s="108"/>
      <c r="H126" s="108"/>
      <c r="I126" s="109"/>
      <c r="J126" s="117"/>
      <c r="K126" s="117"/>
      <c r="L126" s="117"/>
      <c r="M126" s="117"/>
      <c r="N126" s="109"/>
      <c r="O126" s="118" t="s">
        <v>112</v>
      </c>
      <c r="P126" s="119">
        <v>10</v>
      </c>
      <c r="Q126" s="119">
        <v>1</v>
      </c>
      <c r="R126" s="120" t="s">
        <v>110</v>
      </c>
      <c r="S126" s="97">
        <v>310</v>
      </c>
      <c r="T126" s="114">
        <v>155.5</v>
      </c>
      <c r="U126" s="115">
        <v>155.5</v>
      </c>
      <c r="V126" s="116">
        <v>155.5</v>
      </c>
      <c r="W126" s="45"/>
      <c r="X126" s="46"/>
      <c r="Y126" s="46"/>
      <c r="Z126" s="89"/>
      <c r="AA126" s="90"/>
      <c r="AB126" s="17"/>
      <c r="AC126" s="21"/>
      <c r="AD126" s="26"/>
      <c r="AE126" s="27"/>
    </row>
    <row r="127" spans="1:31" ht="19.5" customHeight="1">
      <c r="A127" s="167"/>
      <c r="B127" s="167"/>
      <c r="C127" s="167"/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8"/>
      <c r="O127" s="94" t="s">
        <v>84</v>
      </c>
      <c r="P127" s="95">
        <v>11</v>
      </c>
      <c r="Q127" s="95">
        <v>5</v>
      </c>
      <c r="R127" s="96"/>
      <c r="S127" s="97"/>
      <c r="T127" s="98">
        <f>T128</f>
        <v>10</v>
      </c>
      <c r="U127" s="99">
        <f>U128</f>
        <v>10</v>
      </c>
      <c r="V127" s="100">
        <f>V128</f>
        <v>10</v>
      </c>
      <c r="W127" s="169"/>
      <c r="X127" s="170"/>
      <c r="Y127" s="170"/>
      <c r="Z127" s="89">
        <v>3220900</v>
      </c>
      <c r="AA127" s="90">
        <v>0</v>
      </c>
      <c r="AB127" s="6"/>
      <c r="AC127" s="20">
        <v>155</v>
      </c>
      <c r="AD127" s="23"/>
      <c r="AE127" s="4"/>
    </row>
    <row r="128" spans="1:31" ht="35.25" customHeight="1">
      <c r="A128" s="101" t="s">
        <v>0</v>
      </c>
      <c r="B128" s="102"/>
      <c r="C128" s="103"/>
      <c r="D128" s="103"/>
      <c r="E128" s="104"/>
      <c r="F128" s="104"/>
      <c r="G128" s="104"/>
      <c r="H128" s="104"/>
      <c r="I128" s="130"/>
      <c r="J128" s="130"/>
      <c r="K128" s="144"/>
      <c r="L128" s="145"/>
      <c r="M128" s="145"/>
      <c r="N128" s="145"/>
      <c r="O128" s="94" t="s">
        <v>101</v>
      </c>
      <c r="P128" s="95">
        <v>11</v>
      </c>
      <c r="Q128" s="95">
        <v>5</v>
      </c>
      <c r="R128" s="96">
        <v>8200000000</v>
      </c>
      <c r="S128" s="97">
        <v>0</v>
      </c>
      <c r="T128" s="98">
        <f t="shared" ref="T128:V129" si="25">T129</f>
        <v>10</v>
      </c>
      <c r="U128" s="99">
        <f t="shared" si="25"/>
        <v>10</v>
      </c>
      <c r="V128" s="100">
        <f t="shared" si="25"/>
        <v>10</v>
      </c>
      <c r="W128" s="29"/>
      <c r="X128" s="8"/>
      <c r="Y128" s="93"/>
      <c r="Z128" s="93"/>
      <c r="AA128" s="90"/>
      <c r="AB128" s="6"/>
      <c r="AC128" s="20"/>
      <c r="AD128" s="23"/>
      <c r="AE128" s="4"/>
    </row>
    <row r="129" spans="1:32" ht="33.75" customHeight="1">
      <c r="A129" s="146"/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7"/>
      <c r="M129" s="147"/>
      <c r="N129" s="147"/>
      <c r="O129" s="94" t="s">
        <v>10</v>
      </c>
      <c r="P129" s="95">
        <v>11</v>
      </c>
      <c r="Q129" s="95">
        <v>5</v>
      </c>
      <c r="R129" s="96">
        <v>8200011060</v>
      </c>
      <c r="S129" s="97">
        <v>0</v>
      </c>
      <c r="T129" s="98">
        <f>T130</f>
        <v>10</v>
      </c>
      <c r="U129" s="99">
        <f t="shared" si="25"/>
        <v>10</v>
      </c>
      <c r="V129" s="100">
        <f t="shared" si="25"/>
        <v>10</v>
      </c>
      <c r="W129" s="53"/>
      <c r="X129" s="53"/>
      <c r="Y129" s="53"/>
      <c r="Z129" s="53"/>
      <c r="AA129" s="53"/>
      <c r="AB129" s="2"/>
      <c r="AC129" s="2"/>
      <c r="AD129" s="4"/>
      <c r="AE129" s="4"/>
    </row>
    <row r="130" spans="1:32" ht="48.75" customHeight="1">
      <c r="A130" s="148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9"/>
      <c r="N130" s="149"/>
      <c r="O130" s="94" t="s">
        <v>9</v>
      </c>
      <c r="P130" s="95">
        <v>11</v>
      </c>
      <c r="Q130" s="95">
        <v>5</v>
      </c>
      <c r="R130" s="96">
        <v>8200011060</v>
      </c>
      <c r="S130" s="97">
        <v>200</v>
      </c>
      <c r="T130" s="98">
        <f>T131</f>
        <v>10</v>
      </c>
      <c r="U130" s="99">
        <f>U131</f>
        <v>10</v>
      </c>
      <c r="V130" s="100">
        <f>V131</f>
        <v>10</v>
      </c>
      <c r="W130" s="53"/>
      <c r="X130" s="53"/>
      <c r="Y130" s="53"/>
      <c r="Z130" s="53"/>
      <c r="AA130" s="53"/>
      <c r="AB130" s="2"/>
      <c r="AC130" s="2"/>
      <c r="AD130" s="4"/>
      <c r="AE130" s="4"/>
    </row>
    <row r="131" spans="1:32" ht="19.5" customHeight="1">
      <c r="A131" s="148"/>
      <c r="B131" s="148"/>
      <c r="C131" s="148"/>
      <c r="D131" s="148"/>
      <c r="E131" s="148"/>
      <c r="F131" s="148"/>
      <c r="G131" s="148"/>
      <c r="H131" s="148"/>
      <c r="I131" s="148"/>
      <c r="J131" s="148"/>
      <c r="K131" s="147"/>
      <c r="L131" s="150"/>
      <c r="M131" s="150"/>
      <c r="N131" s="150"/>
      <c r="O131" s="110" t="s">
        <v>8</v>
      </c>
      <c r="P131" s="111">
        <v>11</v>
      </c>
      <c r="Q131" s="111">
        <v>5</v>
      </c>
      <c r="R131" s="112">
        <v>8200011060</v>
      </c>
      <c r="S131" s="113">
        <v>240</v>
      </c>
      <c r="T131" s="114">
        <v>10</v>
      </c>
      <c r="U131" s="115">
        <v>10</v>
      </c>
      <c r="V131" s="116">
        <v>10</v>
      </c>
      <c r="W131" s="53"/>
      <c r="X131" s="53"/>
      <c r="Y131" s="53"/>
      <c r="Z131" s="53"/>
      <c r="AA131" s="53"/>
      <c r="AB131" s="2"/>
      <c r="AC131" s="2"/>
      <c r="AD131" s="4"/>
      <c r="AE131" s="4"/>
      <c r="AF131" s="35"/>
    </row>
    <row r="132" spans="1:32" ht="19.5" customHeight="1">
      <c r="A132" s="151"/>
      <c r="B132" s="151"/>
      <c r="C132" s="151"/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94" t="s">
        <v>4</v>
      </c>
      <c r="P132" s="95">
        <v>88</v>
      </c>
      <c r="Q132" s="95">
        <v>0</v>
      </c>
      <c r="R132" s="96">
        <v>0</v>
      </c>
      <c r="S132" s="97">
        <v>0</v>
      </c>
      <c r="T132" s="98">
        <v>0</v>
      </c>
      <c r="U132" s="99">
        <f t="shared" ref="U132:V136" si="26">U133</f>
        <v>156.9</v>
      </c>
      <c r="V132" s="100">
        <f t="shared" si="26"/>
        <v>321.60000000000002</v>
      </c>
      <c r="W132" s="39"/>
      <c r="X132" s="39"/>
      <c r="Y132" s="39"/>
      <c r="Z132" s="39"/>
      <c r="AA132" s="39"/>
    </row>
    <row r="133" spans="1:32" ht="22.5" customHeight="1">
      <c r="A133" s="151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94" t="s">
        <v>4</v>
      </c>
      <c r="P133" s="95">
        <v>88</v>
      </c>
      <c r="Q133" s="95">
        <v>88</v>
      </c>
      <c r="R133" s="96">
        <v>0</v>
      </c>
      <c r="S133" s="97">
        <v>0</v>
      </c>
      <c r="T133" s="98">
        <v>0</v>
      </c>
      <c r="U133" s="99">
        <f t="shared" si="26"/>
        <v>156.9</v>
      </c>
      <c r="V133" s="100">
        <f t="shared" si="26"/>
        <v>321.60000000000002</v>
      </c>
      <c r="W133" s="39"/>
      <c r="X133" s="39"/>
      <c r="Y133" s="39"/>
      <c r="Z133" s="39"/>
      <c r="AA133" s="39"/>
    </row>
    <row r="134" spans="1:32" ht="34.5" customHeight="1">
      <c r="A134" s="151"/>
      <c r="B134" s="151"/>
      <c r="C134" s="151"/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94" t="s">
        <v>102</v>
      </c>
      <c r="P134" s="95">
        <v>88</v>
      </c>
      <c r="Q134" s="95">
        <v>88</v>
      </c>
      <c r="R134" s="96" t="s">
        <v>5</v>
      </c>
      <c r="S134" s="97">
        <v>0</v>
      </c>
      <c r="T134" s="98">
        <v>0</v>
      </c>
      <c r="U134" s="99">
        <f t="shared" si="26"/>
        <v>156.9</v>
      </c>
      <c r="V134" s="100">
        <f t="shared" si="26"/>
        <v>321.60000000000002</v>
      </c>
      <c r="W134" s="39"/>
      <c r="X134" s="39"/>
      <c r="Y134" s="39"/>
      <c r="Z134" s="39"/>
      <c r="AA134" s="39"/>
    </row>
    <row r="135" spans="1:32" ht="14.25">
      <c r="A135" s="151"/>
      <c r="B135" s="151"/>
      <c r="C135" s="151"/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94" t="s">
        <v>4</v>
      </c>
      <c r="P135" s="95">
        <v>88</v>
      </c>
      <c r="Q135" s="95">
        <v>88</v>
      </c>
      <c r="R135" s="96" t="s">
        <v>1</v>
      </c>
      <c r="S135" s="97">
        <v>0</v>
      </c>
      <c r="T135" s="98">
        <v>0</v>
      </c>
      <c r="U135" s="99">
        <f t="shared" si="26"/>
        <v>156.9</v>
      </c>
      <c r="V135" s="100">
        <f t="shared" si="26"/>
        <v>321.60000000000002</v>
      </c>
      <c r="W135" s="39"/>
      <c r="X135" s="39"/>
      <c r="Y135" s="39"/>
      <c r="Z135" s="39"/>
      <c r="AA135" s="39"/>
    </row>
    <row r="136" spans="1:32" ht="19.5" customHeight="1">
      <c r="A136" s="151"/>
      <c r="B136" s="151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94" t="s">
        <v>3</v>
      </c>
      <c r="P136" s="95">
        <v>88</v>
      </c>
      <c r="Q136" s="95">
        <v>88</v>
      </c>
      <c r="R136" s="96" t="s">
        <v>1</v>
      </c>
      <c r="S136" s="97">
        <v>800</v>
      </c>
      <c r="T136" s="98">
        <v>0</v>
      </c>
      <c r="U136" s="99">
        <f t="shared" si="26"/>
        <v>156.9</v>
      </c>
      <c r="V136" s="100">
        <f t="shared" si="26"/>
        <v>321.60000000000002</v>
      </c>
      <c r="W136" s="39"/>
      <c r="X136" s="39"/>
      <c r="Y136" s="39"/>
      <c r="Z136" s="39"/>
      <c r="AA136" s="39"/>
    </row>
    <row r="137" spans="1:32" ht="15" thickBot="1">
      <c r="A137" s="151"/>
      <c r="B137" s="151"/>
      <c r="C137" s="151"/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151"/>
      <c r="O137" s="110" t="s">
        <v>2</v>
      </c>
      <c r="P137" s="111">
        <v>88</v>
      </c>
      <c r="Q137" s="111">
        <v>88</v>
      </c>
      <c r="R137" s="112" t="s">
        <v>1</v>
      </c>
      <c r="S137" s="113">
        <v>880</v>
      </c>
      <c r="T137" s="152">
        <v>0</v>
      </c>
      <c r="U137" s="153">
        <v>156.9</v>
      </c>
      <c r="V137" s="154">
        <v>321.60000000000002</v>
      </c>
      <c r="W137" s="39"/>
      <c r="X137" s="39"/>
      <c r="Y137" s="39"/>
      <c r="Z137" s="39"/>
      <c r="AA137" s="39"/>
    </row>
    <row r="140" spans="1:32">
      <c r="O140" s="4"/>
      <c r="P140" s="3"/>
      <c r="Q140" s="3"/>
      <c r="R140" s="2"/>
    </row>
  </sheetData>
  <autoFilter ref="S1:S140"/>
  <mergeCells count="182">
    <mergeCell ref="W17:Y17"/>
    <mergeCell ref="W15:Y15"/>
    <mergeCell ref="J19:N19"/>
    <mergeCell ref="I32:N32"/>
    <mergeCell ref="A27:N27"/>
    <mergeCell ref="A26:N26"/>
    <mergeCell ref="A36:N36"/>
    <mergeCell ref="W29:Y29"/>
    <mergeCell ref="W28:Y28"/>
    <mergeCell ref="I28:N28"/>
    <mergeCell ref="W35:Y35"/>
    <mergeCell ref="A34:N34"/>
    <mergeCell ref="W25:Y25"/>
    <mergeCell ref="W26:Y26"/>
    <mergeCell ref="W27:Y27"/>
    <mergeCell ref="A25:N25"/>
    <mergeCell ref="J33:N33"/>
    <mergeCell ref="W33:Y33"/>
    <mergeCell ref="W32:Y32"/>
    <mergeCell ref="I30:N30"/>
    <mergeCell ref="J29:N29"/>
    <mergeCell ref="J31:N31"/>
    <mergeCell ref="W30:Y30"/>
    <mergeCell ref="W31:Y31"/>
    <mergeCell ref="U1:V1"/>
    <mergeCell ref="A13:N13"/>
    <mergeCell ref="A14:N14"/>
    <mergeCell ref="O8:V8"/>
    <mergeCell ref="A15:N15"/>
    <mergeCell ref="W36:Y36"/>
    <mergeCell ref="W43:Y43"/>
    <mergeCell ref="W40:Y40"/>
    <mergeCell ref="A40:N40"/>
    <mergeCell ref="W37:Y37"/>
    <mergeCell ref="W38:Y38"/>
    <mergeCell ref="I18:N18"/>
    <mergeCell ref="W18:Y18"/>
    <mergeCell ref="W16:Y16"/>
    <mergeCell ref="W39:Y39"/>
    <mergeCell ref="A39:N39"/>
    <mergeCell ref="A43:N43"/>
    <mergeCell ref="W13:Y13"/>
    <mergeCell ref="W14:Y14"/>
    <mergeCell ref="I37:N37"/>
    <mergeCell ref="J38:N38"/>
    <mergeCell ref="W19:Y19"/>
    <mergeCell ref="A17:N17"/>
    <mergeCell ref="A16:N16"/>
    <mergeCell ref="W34:Y34"/>
    <mergeCell ref="A35:N35"/>
    <mergeCell ref="I50:N50"/>
    <mergeCell ref="W48:Y48"/>
    <mergeCell ref="J53:N53"/>
    <mergeCell ref="W54:Y54"/>
    <mergeCell ref="I52:N52"/>
    <mergeCell ref="A48:N48"/>
    <mergeCell ref="W52:Y52"/>
    <mergeCell ref="A54:N54"/>
    <mergeCell ref="W50:Y50"/>
    <mergeCell ref="W51:Y51"/>
    <mergeCell ref="W53:Y53"/>
    <mergeCell ref="A46:N46"/>
    <mergeCell ref="A49:N49"/>
    <mergeCell ref="W46:Y46"/>
    <mergeCell ref="A47:N47"/>
    <mergeCell ref="W47:Y47"/>
    <mergeCell ref="W49:Y49"/>
    <mergeCell ref="I44:N44"/>
    <mergeCell ref="W45:Y45"/>
    <mergeCell ref="W44:Y44"/>
    <mergeCell ref="J45:N45"/>
    <mergeCell ref="A56:N56"/>
    <mergeCell ref="W56:Y56"/>
    <mergeCell ref="A57:N57"/>
    <mergeCell ref="J51:N51"/>
    <mergeCell ref="W59:Y59"/>
    <mergeCell ref="I58:N58"/>
    <mergeCell ref="W55:Y55"/>
    <mergeCell ref="W90:Y90"/>
    <mergeCell ref="W65:Y65"/>
    <mergeCell ref="W81:Y81"/>
    <mergeCell ref="J64:N64"/>
    <mergeCell ref="W57:Y57"/>
    <mergeCell ref="A55:N55"/>
    <mergeCell ref="J59:N59"/>
    <mergeCell ref="W58:Y58"/>
    <mergeCell ref="W60:Y60"/>
    <mergeCell ref="J76:N76"/>
    <mergeCell ref="W76:Y76"/>
    <mergeCell ref="I75:N75"/>
    <mergeCell ref="A74:N74"/>
    <mergeCell ref="A81:N81"/>
    <mergeCell ref="A65:N65"/>
    <mergeCell ref="A60:N60"/>
    <mergeCell ref="B85:O85"/>
    <mergeCell ref="W61:Y61"/>
    <mergeCell ref="A62:N62"/>
    <mergeCell ref="A61:N61"/>
    <mergeCell ref="W63:Y63"/>
    <mergeCell ref="W62:Y62"/>
    <mergeCell ref="I63:N63"/>
    <mergeCell ref="W80:Y80"/>
    <mergeCell ref="W82:Y82"/>
    <mergeCell ref="W84:Y84"/>
    <mergeCell ref="A80:N80"/>
    <mergeCell ref="I84:N84"/>
    <mergeCell ref="A82:N82"/>
    <mergeCell ref="W83:Y83"/>
    <mergeCell ref="A83:N83"/>
    <mergeCell ref="W64:Y64"/>
    <mergeCell ref="A66:N66"/>
    <mergeCell ref="W66:Y66"/>
    <mergeCell ref="A68:N68"/>
    <mergeCell ref="W68:Y68"/>
    <mergeCell ref="A69:N69"/>
    <mergeCell ref="W69:Y69"/>
    <mergeCell ref="A70:N70"/>
    <mergeCell ref="W70:Y70"/>
    <mergeCell ref="J106:N106"/>
    <mergeCell ref="A108:N108"/>
    <mergeCell ref="W106:Y106"/>
    <mergeCell ref="W115:Y115"/>
    <mergeCell ref="W111:Y111"/>
    <mergeCell ref="W112:Y112"/>
    <mergeCell ref="W113:Y113"/>
    <mergeCell ref="I105:N105"/>
    <mergeCell ref="A127:N127"/>
    <mergeCell ref="W109:Y109"/>
    <mergeCell ref="W108:Y108"/>
    <mergeCell ref="A112:N112"/>
    <mergeCell ref="J111:N111"/>
    <mergeCell ref="A114:N114"/>
    <mergeCell ref="W127:Y127"/>
    <mergeCell ref="A113:N113"/>
    <mergeCell ref="J117:N117"/>
    <mergeCell ref="W116:Y116"/>
    <mergeCell ref="W117:Y117"/>
    <mergeCell ref="W114:Y114"/>
    <mergeCell ref="I116:N116"/>
    <mergeCell ref="A115:N115"/>
    <mergeCell ref="A109:N109"/>
    <mergeCell ref="W105:Y105"/>
    <mergeCell ref="W94:Y94"/>
    <mergeCell ref="W100:Y100"/>
    <mergeCell ref="W101:Y101"/>
    <mergeCell ref="J96:N96"/>
    <mergeCell ref="W86:Y86"/>
    <mergeCell ref="A94:N94"/>
    <mergeCell ref="W97:Y97"/>
    <mergeCell ref="W95:Y95"/>
    <mergeCell ref="A102:N102"/>
    <mergeCell ref="W98:Y98"/>
    <mergeCell ref="I95:N95"/>
    <mergeCell ref="A86:N86"/>
    <mergeCell ref="J93:N93"/>
    <mergeCell ref="I98:N98"/>
    <mergeCell ref="A97:N97"/>
    <mergeCell ref="W99:Y99"/>
    <mergeCell ref="I104:N104"/>
    <mergeCell ref="W103:Y103"/>
    <mergeCell ref="W104:Y104"/>
    <mergeCell ref="A100:N100"/>
    <mergeCell ref="J99:N99"/>
    <mergeCell ref="A101:N101"/>
    <mergeCell ref="A103:N103"/>
    <mergeCell ref="I90:N90"/>
    <mergeCell ref="W67:Y67"/>
    <mergeCell ref="A67:N67"/>
    <mergeCell ref="W71:Y71"/>
    <mergeCell ref="A71:N71"/>
    <mergeCell ref="W75:Y75"/>
    <mergeCell ref="J73:N73"/>
    <mergeCell ref="W73:Y73"/>
    <mergeCell ref="W74:Y74"/>
    <mergeCell ref="W72:Y72"/>
    <mergeCell ref="I72:N72"/>
    <mergeCell ref="I92:N92"/>
    <mergeCell ref="W92:Y92"/>
    <mergeCell ref="W96:Y96"/>
    <mergeCell ref="W93:Y93"/>
    <mergeCell ref="Y85:AA85"/>
    <mergeCell ref="W102:Y102"/>
  </mergeCells>
  <phoneticPr fontId="6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2018-12-24T09:32:44Z</cp:lastPrinted>
  <dcterms:created xsi:type="dcterms:W3CDTF">2015-12-17T03:28:53Z</dcterms:created>
  <dcterms:modified xsi:type="dcterms:W3CDTF">2018-12-27T09:14:28Z</dcterms:modified>
</cp:coreProperties>
</file>